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"/>
    </mc:Choice>
  </mc:AlternateContent>
  <bookViews>
    <workbookView xWindow="0" yWindow="0" windowWidth="28800" windowHeight="12000"/>
  </bookViews>
  <sheets>
    <sheet name="МБТ" sheetId="4" r:id="rId1"/>
  </sheets>
  <definedNames>
    <definedName name="_xlnm._FilterDatabase" localSheetId="0" hidden="1">МБТ!$A$6:$H$69</definedName>
    <definedName name="_xlnm.Print_Titles" localSheetId="0">МБТ!$4:$6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D51" i="4" l="1"/>
  <c r="E51" i="4"/>
  <c r="C50" i="4" l="1"/>
  <c r="D50" i="4" l="1"/>
  <c r="E50" i="4"/>
  <c r="F48" i="4" l="1"/>
  <c r="F47" i="4"/>
  <c r="E41" i="4"/>
  <c r="D41" i="4"/>
  <c r="F37" i="4"/>
  <c r="F34" i="4"/>
  <c r="F24" i="4"/>
  <c r="C66" i="4" l="1"/>
  <c r="D66" i="4"/>
  <c r="E66" i="4"/>
  <c r="C52" i="4"/>
  <c r="C64" i="4"/>
  <c r="C61" i="4"/>
  <c r="C56" i="4"/>
  <c r="C67" i="4" l="1"/>
  <c r="E52" i="4" l="1"/>
  <c r="D52" i="4"/>
  <c r="E64" i="4"/>
  <c r="D64" i="4"/>
  <c r="E56" i="4"/>
  <c r="D56" i="4"/>
  <c r="E61" i="4"/>
  <c r="D61" i="4"/>
  <c r="F60" i="4"/>
  <c r="F27" i="4"/>
  <c r="F31" i="4"/>
  <c r="E23" i="4"/>
  <c r="D23" i="4"/>
  <c r="F13" i="4"/>
  <c r="F14" i="4"/>
  <c r="D53" i="4" l="1"/>
  <c r="E53" i="4"/>
  <c r="D67" i="4"/>
  <c r="D68" i="4" l="1"/>
  <c r="E67" i="4"/>
  <c r="C23" i="4" l="1"/>
  <c r="C53" i="4" s="1"/>
  <c r="F38" i="4"/>
  <c r="F59" i="4"/>
  <c r="F36" i="4" l="1"/>
  <c r="F26" i="4"/>
  <c r="F28" i="4"/>
  <c r="F29" i="4"/>
  <c r="F30" i="4"/>
  <c r="F32" i="4"/>
  <c r="F33" i="4"/>
  <c r="F35" i="4"/>
  <c r="F25" i="4"/>
  <c r="C68" i="4" l="1"/>
  <c r="F41" i="4"/>
  <c r="E68" i="4"/>
  <c r="F46" i="4"/>
  <c r="F8" i="4"/>
  <c r="F9" i="4"/>
  <c r="F10" i="4"/>
  <c r="F11" i="4"/>
  <c r="F12" i="4"/>
  <c r="F15" i="4"/>
  <c r="F16" i="4"/>
  <c r="F17" i="4"/>
  <c r="F18" i="4"/>
  <c r="F19" i="4"/>
  <c r="F20" i="4"/>
  <c r="F21" i="4"/>
  <c r="F22" i="4"/>
  <c r="F42" i="4"/>
  <c r="F43" i="4"/>
  <c r="F44" i="4"/>
  <c r="F54" i="4"/>
  <c r="F55" i="4"/>
  <c r="F56" i="4"/>
  <c r="F57" i="4"/>
  <c r="F58" i="4"/>
  <c r="F7" i="4"/>
  <c r="F50" i="4" l="1"/>
  <c r="F67" i="4"/>
  <c r="F23" i="4"/>
  <c r="F53" i="4" l="1"/>
  <c r="F68" i="4" s="1"/>
</calcChain>
</file>

<file path=xl/sharedStrings.xml><?xml version="1.0" encoding="utf-8"?>
<sst xmlns="http://schemas.openxmlformats.org/spreadsheetml/2006/main" count="115" uniqueCount="113">
  <si>
    <t>Тип средств</t>
  </si>
  <si>
    <t xml:space="preserve">Наименование </t>
  </si>
  <si>
    <t>2</t>
  </si>
  <si>
    <t>3</t>
  </si>
  <si>
    <t>4</t>
  </si>
  <si>
    <t>5</t>
  </si>
  <si>
    <t>02.01.01</t>
  </si>
  <si>
    <t>02.01.04</t>
  </si>
  <si>
    <t>02.01.05</t>
  </si>
  <si>
    <t>02.01.06</t>
  </si>
  <si>
    <t>02.01.07</t>
  </si>
  <si>
    <t>02.01.08</t>
  </si>
  <si>
    <t>02.01.12</t>
  </si>
  <si>
    <t>02.01.13</t>
  </si>
  <si>
    <t>02.01.14</t>
  </si>
  <si>
    <t>02.01.15</t>
  </si>
  <si>
    <t>02.01.16</t>
  </si>
  <si>
    <t>02.01.17</t>
  </si>
  <si>
    <t>02.01.18</t>
  </si>
  <si>
    <t>02.01.22</t>
  </si>
  <si>
    <t>02.01.23</t>
  </si>
  <si>
    <t>02.02.02</t>
  </si>
  <si>
    <t>02.02.05</t>
  </si>
  <si>
    <t>02.02.09</t>
  </si>
  <si>
    <t>02.02.18</t>
  </si>
  <si>
    <t>02.02.22</t>
  </si>
  <si>
    <t>02.03.01</t>
  </si>
  <si>
    <t>02.03.02</t>
  </si>
  <si>
    <t>03.01.01</t>
  </si>
  <si>
    <t>03.01.03</t>
  </si>
  <si>
    <t>03.02.01</t>
  </si>
  <si>
    <t>03.02.02</t>
  </si>
  <si>
    <t>ВСЕГО ФБ:</t>
  </si>
  <si>
    <t>ВСЕГО ОБ+ФБ</t>
  </si>
  <si>
    <t>1</t>
  </si>
  <si>
    <t>02.02.07</t>
  </si>
  <si>
    <t>02.03.05</t>
  </si>
  <si>
    <t>Итого по субвенциям ОБ:</t>
  </si>
  <si>
    <t>Итого по субсидиям ОБ:</t>
  </si>
  <si>
    <t>Итого по трансфертам ОБ:</t>
  </si>
  <si>
    <t>Итого по субвенциям ФБ:</t>
  </si>
  <si>
    <t>02.02.14</t>
  </si>
  <si>
    <t>02.03.06</t>
  </si>
  <si>
    <t>02.02.15</t>
  </si>
  <si>
    <t>02.02.30</t>
  </si>
  <si>
    <t>Итого по субсидиям ФБ:</t>
  </si>
  <si>
    <t>03.03.01</t>
  </si>
  <si>
    <t>Итого по трансфертам ФБ:</t>
  </si>
  <si>
    <t>ВСЕГО ОБ:</t>
  </si>
  <si>
    <t>тыс. руб.</t>
  </si>
  <si>
    <t>02.02.03</t>
  </si>
  <si>
    <t>02.02.23</t>
  </si>
  <si>
    <t>02.02.27</t>
  </si>
  <si>
    <t>03.02.06</t>
  </si>
  <si>
    <t>03.04.01</t>
  </si>
  <si>
    <t>Иные дотации по обеспечению сбалансированности бюджета для финансового обеспечения мер по закуп хран СИЗ и мероприятий к проведению общероссийского голосования по изменению Конституции РФ</t>
  </si>
  <si>
    <t>Итого по дотации ФБ:</t>
  </si>
  <si>
    <t>Итого по средствам государственной корпорации -фонда содействия реформирования ЖКХ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</si>
  <si>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"Комплексное развитие территорий" государственной программы "Развитие жилищной сферы" (ОБ) </t>
  </si>
  <si>
    <t>Информация по исполнению межбюджетных трансфертов на 01.01.2023</t>
  </si>
  <si>
    <t>Поступление 
за 2022 год</t>
  </si>
  <si>
    <t xml:space="preserve">Кассовый расход 
за 2022 год </t>
  </si>
  <si>
    <t>Остаток на 01.01.2023</t>
  </si>
  <si>
    <t xml:space="preserve">Уточненный план 
на 2022 год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</si>
  <si>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</si>
  <si>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</si>
  <si>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Иные межбюджетные трансферты на создание приютов для животных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</si>
  <si>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</si>
  <si>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</si>
  <si>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</si>
  <si>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</si>
  <si>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</si>
  <si>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</si>
  <si>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</si>
  <si>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</si>
  <si>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</si>
  <si>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</si>
  <si>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</si>
  <si>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</si>
  <si>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</si>
  <si>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</si>
  <si>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</si>
  <si>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</si>
  <si>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>Субсидии на реализацию инициативных проектов, отобранных по результатам конкурса в рамках основного мероприятия "Развитие гражданских инициатив" подпрограммы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 государственной программы "Развитие гражданского общества" (ОБ)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</si>
  <si>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</si>
  <si>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</si>
  <si>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</si>
  <si>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</si>
  <si>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Субсидии на создание условий для деятельности народных дружин в рамках основного мероприятия "Создание условий для обеспечения общественного порядка и законных прав граждан"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</si>
  <si>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 xml:space="preserve">Финансовая поддержка субъектов малого и среднего предпринимательства, впервые зарегистрированных и действующих менее одного года в органах местного самоуправления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 </t>
  </si>
  <si>
    <t xml:space="preserve">Финансовая поддержка субъектов малого и среднего предпринимательства в рамках регионального проекта "Акселерация субъектов малого и среднего предпринимательства" подпрограммы "Развитие малого и среднего предпринимательства" государственной программы "Развитие экономического потенциала" (ОБ) 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</si>
  <si>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</si>
  <si>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 xml:space="preserve"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</si>
  <si>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</si>
  <si>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</si>
  <si>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в рамках основного мероприятия "Реализация единой государственной политики по гармонизации межконфессиональных отношений" подпрограммы "Гармонизация межнациональных и межконфессиональных отношений" государственной программы "Реализация государственной национальной политики и профилактика экстремизма"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</si>
  <si>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</si>
  <si>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 </t>
  </si>
  <si>
    <t xml:space="preserve">Создание новых мест в муниципальных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 </t>
  </si>
  <si>
    <t>Иные межбюджетные трансферты на реализацию наказов избирателей депутатам Думы Ханты-Мансийского автономного округа-Югры в рамках непрограммного направления деятельности "Реализация наказов избирателей депутатам Думы Ханты-Мансийского автономного округа – Югры"(ОБ)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</si>
  <si>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"Оказание комплексной помощи и сопровождения при трудоустройстве инвалидов, детям-инвалидам в возрасте от 14 до 18 лет, обратившимся в органы службы занятости" подпрограммы "Содействие трудоустройству лиц с инвалидностью" государственной программы "Поддержка занятости населения" (ОБ)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</si>
  <si>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 в рамках регионального проекта "Патриотическое воспитание граждан Российской Федерации" подпрограммы "Общее образование. Дополнительное образование детей" государственной программы "Развитие образования" (ОБ) 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</si>
  <si>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программам"(ОБ)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</si>
  <si>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занятости молодежи" подпрограммы "Содействие трудоустройству граждан" государственной программы "Поддержка занятости населения" (ОБ) </t>
  </si>
  <si>
    <t xml:space="preserve"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 в рамках основного мероприятия  "Обеспечение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  (Средства гос.корпораций) </t>
  </si>
  <si>
    <t xml:space="preserve"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</si>
  <si>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</si>
  <si>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</si>
  <si>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</si>
  <si>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 xml:space="preserve"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(ФБ) 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</si>
  <si>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</si>
  <si>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 в рамках регионального проекта "Патриотическое воспитание граждан Российской Федерации" подпрограммы "Общее образование. Дополнительное образование детей" государственной программы "Развитие образования" (ФБ) </t>
  </si>
  <si>
    <t>Таблица 30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</si>
</sst>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00\.00\.00"/>
    <numFmt numFmtId="166" formatCode="_-* #,##0.00_р_._-;\-* #,##0.00_р_._-;_-* &quot;-&quot;??_р_._-;_-@_-"/>
    <numFmt numFmtId="167" formatCode="#,##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49" fontId="6" fillId="0" borderId="2" xfId="1" applyNumberFormat="1" applyFont="1" applyFill="1" applyBorder="1" applyAlignment="1" applyProtection="1">
      <alignment horizontal="center" wrapText="1"/>
      <protection hidden="1"/>
    </xf>
    <xf numFmtId="49" fontId="6" fillId="0" borderId="2" xfId="1" applyNumberFormat="1" applyFont="1" applyFill="1" applyBorder="1" applyAlignment="1" applyProtection="1">
      <alignment horizontal="center"/>
      <protection hidden="1"/>
    </xf>
    <xf numFmtId="4" fontId="7" fillId="0" borderId="0" xfId="1" applyNumberFormat="1" applyFont="1" applyFill="1"/>
    <xf numFmtId="0" fontId="7" fillId="0" borderId="0" xfId="1" applyFont="1" applyFill="1"/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165" fontId="3" fillId="0" borderId="3" xfId="2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vertical="center" wrapText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2" xfId="1" applyNumberFormat="1" applyFont="1" applyFill="1" applyBorder="1" applyAlignment="1" applyProtection="1">
      <alignment horizontal="center"/>
      <protection hidden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 applyProtection="1">
      <alignment vertical="center" wrapText="1"/>
      <protection hidden="1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167" fontId="2" fillId="0" borderId="2" xfId="4" applyNumberFormat="1" applyFont="1" applyFill="1" applyBorder="1" applyAlignment="1" applyProtection="1">
      <alignment vertical="center" wrapText="1"/>
      <protection hidden="1"/>
    </xf>
    <xf numFmtId="167" fontId="2" fillId="0" borderId="4" xfId="4" applyNumberFormat="1" applyFont="1" applyFill="1" applyBorder="1" applyAlignment="1" applyProtection="1">
      <alignment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wrapText="1"/>
      <protection hidden="1"/>
    </xf>
    <xf numFmtId="1" fontId="3" fillId="0" borderId="2" xfId="0" applyNumberFormat="1" applyFont="1" applyFill="1" applyBorder="1" applyAlignment="1">
      <alignment horizontal="left" vertical="center" wrapText="1"/>
    </xf>
    <xf numFmtId="167" fontId="2" fillId="0" borderId="2" xfId="0" applyNumberFormat="1" applyFont="1" applyFill="1" applyBorder="1" applyAlignment="1">
      <alignment vertical="center" wrapText="1"/>
    </xf>
    <xf numFmtId="167" fontId="8" fillId="0" borderId="2" xfId="0" applyNumberFormat="1" applyFont="1" applyFill="1" applyBorder="1" applyAlignment="1">
      <alignment vertical="center" wrapText="1"/>
    </xf>
    <xf numFmtId="167" fontId="8" fillId="0" borderId="2" xfId="4" applyNumberFormat="1" applyFont="1" applyFill="1" applyBorder="1" applyAlignment="1">
      <alignment vertical="center" wrapText="1"/>
    </xf>
    <xf numFmtId="167" fontId="8" fillId="0" borderId="4" xfId="0" applyNumberFormat="1" applyFont="1" applyFill="1" applyBorder="1" applyAlignment="1">
      <alignment vertical="center" wrapText="1"/>
    </xf>
    <xf numFmtId="167" fontId="2" fillId="0" borderId="4" xfId="0" applyNumberFormat="1" applyFont="1" applyFill="1" applyBorder="1" applyAlignment="1">
      <alignment vertical="center" wrapText="1"/>
    </xf>
    <xf numFmtId="167" fontId="8" fillId="0" borderId="2" xfId="1" applyNumberFormat="1" applyFont="1" applyFill="1" applyBorder="1" applyAlignment="1" applyProtection="1">
      <alignment vertical="center" wrapText="1"/>
      <protection hidden="1"/>
    </xf>
    <xf numFmtId="167" fontId="2" fillId="0" borderId="2" xfId="1" applyNumberFormat="1" applyFont="1" applyFill="1" applyBorder="1" applyAlignment="1" applyProtection="1">
      <alignment vertical="center" wrapText="1"/>
      <protection hidden="1"/>
    </xf>
    <xf numFmtId="167" fontId="8" fillId="0" borderId="2" xfId="3" applyNumberFormat="1" applyFont="1" applyFill="1" applyBorder="1" applyAlignment="1">
      <alignment vertical="center" wrapText="1"/>
    </xf>
    <xf numFmtId="167" fontId="2" fillId="0" borderId="2" xfId="3" applyNumberFormat="1" applyFont="1" applyFill="1" applyBorder="1" applyAlignment="1">
      <alignment vertical="center" wrapText="1"/>
    </xf>
    <xf numFmtId="0" fontId="3" fillId="0" borderId="0" xfId="1" applyFont="1" applyFill="1"/>
    <xf numFmtId="2" fontId="3" fillId="0" borderId="0" xfId="1" applyNumberFormat="1" applyFont="1" applyFill="1" applyAlignment="1">
      <alignment wrapText="1"/>
    </xf>
    <xf numFmtId="2" fontId="2" fillId="0" borderId="0" xfId="1" applyNumberFormat="1" applyFont="1" applyFill="1" applyAlignment="1">
      <alignment wrapText="1"/>
    </xf>
    <xf numFmtId="0" fontId="3" fillId="0" borderId="0" xfId="1" applyFont="1" applyFill="1" applyAlignment="1"/>
    <xf numFmtId="2" fontId="3" fillId="0" borderId="1" xfId="1" applyNumberFormat="1" applyFont="1" applyFill="1" applyBorder="1" applyAlignment="1">
      <alignment vertical="center" wrapText="1"/>
    </xf>
    <xf numFmtId="2" fontId="4" fillId="0" borderId="1" xfId="1" applyNumberFormat="1" applyFont="1" applyFill="1" applyBorder="1" applyAlignment="1">
      <alignment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49" fontId="3" fillId="0" borderId="0" xfId="1" applyNumberFormat="1" applyFont="1" applyFill="1"/>
    <xf numFmtId="49" fontId="7" fillId="0" borderId="0" xfId="1" applyNumberFormat="1" applyFont="1" applyFill="1"/>
    <xf numFmtId="16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7" fontId="9" fillId="0" borderId="2" xfId="0" applyNumberFormat="1" applyFont="1" applyFill="1" applyBorder="1" applyAlignment="1">
      <alignment vertical="center" wrapText="1"/>
    </xf>
    <xf numFmtId="167" fontId="6" fillId="0" borderId="2" xfId="0" applyNumberFormat="1" applyFont="1" applyFill="1" applyBorder="1" applyAlignment="1">
      <alignment vertical="center" wrapText="1"/>
    </xf>
    <xf numFmtId="167" fontId="6" fillId="0" borderId="2" xfId="4" applyNumberFormat="1" applyFont="1" applyFill="1" applyBorder="1" applyAlignment="1" applyProtection="1">
      <alignment vertical="center" wrapText="1"/>
      <protection hidden="1"/>
    </xf>
    <xf numFmtId="0" fontId="7" fillId="0" borderId="2" xfId="0" applyNumberFormat="1" applyFont="1" applyFill="1" applyBorder="1" applyAlignment="1">
      <alignment horizontal="center" vertical="center" wrapText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2" xfId="0" applyFont="1" applyFill="1" applyBorder="1" applyAlignment="1">
      <alignment vertical="top" wrapText="1"/>
    </xf>
    <xf numFmtId="1" fontId="4" fillId="0" borderId="2" xfId="0" applyNumberFormat="1" applyFont="1" applyFill="1" applyBorder="1" applyAlignment="1">
      <alignment horizontal="left" vertical="center" wrapText="1"/>
    </xf>
    <xf numFmtId="167" fontId="9" fillId="0" borderId="2" xfId="1" applyNumberFormat="1" applyFont="1" applyFill="1" applyBorder="1" applyAlignment="1">
      <alignment vertical="center" wrapText="1"/>
    </xf>
    <xf numFmtId="167" fontId="6" fillId="0" borderId="2" xfId="1" applyNumberFormat="1" applyFont="1" applyFill="1" applyBorder="1" applyAlignment="1">
      <alignment vertical="center" wrapText="1"/>
    </xf>
    <xf numFmtId="49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2" xfId="3" applyNumberFormat="1" applyFont="1" applyFill="1" applyBorder="1" applyAlignment="1">
      <alignment vertical="center" wrapText="1"/>
    </xf>
    <xf numFmtId="167" fontId="6" fillId="0" borderId="2" xfId="3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2" xfId="1" applyFont="1" applyFill="1" applyBorder="1"/>
    <xf numFmtId="2" fontId="4" fillId="0" borderId="2" xfId="1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right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2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2" fontId="10" fillId="0" borderId="0" xfId="1" applyNumberFormat="1" applyFont="1" applyFill="1" applyAlignment="1">
      <alignment horizontal="center" vertical="center" wrapText="1"/>
    </xf>
  </cellXfs>
  <cellStyles count="7">
    <cellStyle name="Обычный" xfId="0" builtinId="0"/>
    <cellStyle name="Обычный 2" xfId="6"/>
    <cellStyle name="Обычный_Tmp" xfId="1"/>
    <cellStyle name="Обычный_tmp_на 01.04.12_на 26.12.12г. ОБ" xfId="2"/>
    <cellStyle name="Финансовый" xfId="4" builtinId="3"/>
    <cellStyle name="Финансовый 2" xfId="3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view="pageBreakPreview" topLeftCell="B1" zoomScaleNormal="90" zoomScaleSheetLayoutView="100" workbookViewId="0">
      <selection activeCell="G1" sqref="G1"/>
    </sheetView>
  </sheetViews>
  <sheetFormatPr defaultRowHeight="15.75" x14ac:dyDescent="0.25"/>
  <cols>
    <col min="1" max="1" width="10.42578125" style="33" hidden="1" customWidth="1"/>
    <col min="2" max="2" width="104.7109375" style="34" customWidth="1"/>
    <col min="3" max="3" width="19.28515625" style="35" customWidth="1"/>
    <col min="4" max="4" width="21.7109375" style="35" bestFit="1" customWidth="1"/>
    <col min="5" max="5" width="19.85546875" style="35" bestFit="1" customWidth="1"/>
    <col min="6" max="6" width="19.28515625" style="36" customWidth="1"/>
    <col min="7" max="7" width="17.140625" style="33" customWidth="1"/>
    <col min="8" max="8" width="18.42578125" style="33" customWidth="1"/>
    <col min="9" max="11" width="9.140625" style="33" customWidth="1"/>
    <col min="12" max="12" width="19.7109375" style="33" customWidth="1"/>
    <col min="13" max="13" width="19.42578125" style="33" customWidth="1"/>
    <col min="14" max="192" width="9.140625" style="33" customWidth="1"/>
    <col min="193" max="256" width="9.140625" style="33"/>
    <col min="257" max="257" width="13.140625" style="33" customWidth="1"/>
    <col min="258" max="258" width="72" style="33" customWidth="1"/>
    <col min="259" max="259" width="19" style="33" customWidth="1"/>
    <col min="260" max="260" width="0" style="33" hidden="1" customWidth="1"/>
    <col min="261" max="261" width="7" style="33" customWidth="1"/>
    <col min="262" max="262" width="18.7109375" style="33" customWidth="1"/>
    <col min="263" max="263" width="17.140625" style="33" customWidth="1"/>
    <col min="264" max="267" width="0" style="33" hidden="1" customWidth="1"/>
    <col min="268" max="448" width="9.140625" style="33" customWidth="1"/>
    <col min="449" max="512" width="9.140625" style="33"/>
    <col min="513" max="513" width="13.140625" style="33" customWidth="1"/>
    <col min="514" max="514" width="72" style="33" customWidth="1"/>
    <col min="515" max="515" width="19" style="33" customWidth="1"/>
    <col min="516" max="516" width="0" style="33" hidden="1" customWidth="1"/>
    <col min="517" max="517" width="7" style="33" customWidth="1"/>
    <col min="518" max="518" width="18.7109375" style="33" customWidth="1"/>
    <col min="519" max="519" width="17.140625" style="33" customWidth="1"/>
    <col min="520" max="523" width="0" style="33" hidden="1" customWidth="1"/>
    <col min="524" max="704" width="9.140625" style="33" customWidth="1"/>
    <col min="705" max="768" width="9.140625" style="33"/>
    <col min="769" max="769" width="13.140625" style="33" customWidth="1"/>
    <col min="770" max="770" width="72" style="33" customWidth="1"/>
    <col min="771" max="771" width="19" style="33" customWidth="1"/>
    <col min="772" max="772" width="0" style="33" hidden="1" customWidth="1"/>
    <col min="773" max="773" width="7" style="33" customWidth="1"/>
    <col min="774" max="774" width="18.7109375" style="33" customWidth="1"/>
    <col min="775" max="775" width="17.140625" style="33" customWidth="1"/>
    <col min="776" max="779" width="0" style="33" hidden="1" customWidth="1"/>
    <col min="780" max="960" width="9.140625" style="33" customWidth="1"/>
    <col min="961" max="1024" width="9.140625" style="33"/>
    <col min="1025" max="1025" width="13.140625" style="33" customWidth="1"/>
    <col min="1026" max="1026" width="72" style="33" customWidth="1"/>
    <col min="1027" max="1027" width="19" style="33" customWidth="1"/>
    <col min="1028" max="1028" width="0" style="33" hidden="1" customWidth="1"/>
    <col min="1029" max="1029" width="7" style="33" customWidth="1"/>
    <col min="1030" max="1030" width="18.7109375" style="33" customWidth="1"/>
    <col min="1031" max="1031" width="17.140625" style="33" customWidth="1"/>
    <col min="1032" max="1035" width="0" style="33" hidden="1" customWidth="1"/>
    <col min="1036" max="1216" width="9.140625" style="33" customWidth="1"/>
    <col min="1217" max="1280" width="9.140625" style="33"/>
    <col min="1281" max="1281" width="13.140625" style="33" customWidth="1"/>
    <col min="1282" max="1282" width="72" style="33" customWidth="1"/>
    <col min="1283" max="1283" width="19" style="33" customWidth="1"/>
    <col min="1284" max="1284" width="0" style="33" hidden="1" customWidth="1"/>
    <col min="1285" max="1285" width="7" style="33" customWidth="1"/>
    <col min="1286" max="1286" width="18.7109375" style="33" customWidth="1"/>
    <col min="1287" max="1287" width="17.140625" style="33" customWidth="1"/>
    <col min="1288" max="1291" width="0" style="33" hidden="1" customWidth="1"/>
    <col min="1292" max="1472" width="9.140625" style="33" customWidth="1"/>
    <col min="1473" max="1536" width="9.140625" style="33"/>
    <col min="1537" max="1537" width="13.140625" style="33" customWidth="1"/>
    <col min="1538" max="1538" width="72" style="33" customWidth="1"/>
    <col min="1539" max="1539" width="19" style="33" customWidth="1"/>
    <col min="1540" max="1540" width="0" style="33" hidden="1" customWidth="1"/>
    <col min="1541" max="1541" width="7" style="33" customWidth="1"/>
    <col min="1542" max="1542" width="18.7109375" style="33" customWidth="1"/>
    <col min="1543" max="1543" width="17.140625" style="33" customWidth="1"/>
    <col min="1544" max="1547" width="0" style="33" hidden="1" customWidth="1"/>
    <col min="1548" max="1728" width="9.140625" style="33" customWidth="1"/>
    <col min="1729" max="1792" width="9.140625" style="33"/>
    <col min="1793" max="1793" width="13.140625" style="33" customWidth="1"/>
    <col min="1794" max="1794" width="72" style="33" customWidth="1"/>
    <col min="1795" max="1795" width="19" style="33" customWidth="1"/>
    <col min="1796" max="1796" width="0" style="33" hidden="1" customWidth="1"/>
    <col min="1797" max="1797" width="7" style="33" customWidth="1"/>
    <col min="1798" max="1798" width="18.7109375" style="33" customWidth="1"/>
    <col min="1799" max="1799" width="17.140625" style="33" customWidth="1"/>
    <col min="1800" max="1803" width="0" style="33" hidden="1" customWidth="1"/>
    <col min="1804" max="1984" width="9.140625" style="33" customWidth="1"/>
    <col min="1985" max="2048" width="9.140625" style="33"/>
    <col min="2049" max="2049" width="13.140625" style="33" customWidth="1"/>
    <col min="2050" max="2050" width="72" style="33" customWidth="1"/>
    <col min="2051" max="2051" width="19" style="33" customWidth="1"/>
    <col min="2052" max="2052" width="0" style="33" hidden="1" customWidth="1"/>
    <col min="2053" max="2053" width="7" style="33" customWidth="1"/>
    <col min="2054" max="2054" width="18.7109375" style="33" customWidth="1"/>
    <col min="2055" max="2055" width="17.140625" style="33" customWidth="1"/>
    <col min="2056" max="2059" width="0" style="33" hidden="1" customWidth="1"/>
    <col min="2060" max="2240" width="9.140625" style="33" customWidth="1"/>
    <col min="2241" max="2304" width="9.140625" style="33"/>
    <col min="2305" max="2305" width="13.140625" style="33" customWidth="1"/>
    <col min="2306" max="2306" width="72" style="33" customWidth="1"/>
    <col min="2307" max="2307" width="19" style="33" customWidth="1"/>
    <col min="2308" max="2308" width="0" style="33" hidden="1" customWidth="1"/>
    <col min="2309" max="2309" width="7" style="33" customWidth="1"/>
    <col min="2310" max="2310" width="18.7109375" style="33" customWidth="1"/>
    <col min="2311" max="2311" width="17.140625" style="33" customWidth="1"/>
    <col min="2312" max="2315" width="0" style="33" hidden="1" customWidth="1"/>
    <col min="2316" max="2496" width="9.140625" style="33" customWidth="1"/>
    <col min="2497" max="2560" width="9.140625" style="33"/>
    <col min="2561" max="2561" width="13.140625" style="33" customWidth="1"/>
    <col min="2562" max="2562" width="72" style="33" customWidth="1"/>
    <col min="2563" max="2563" width="19" style="33" customWidth="1"/>
    <col min="2564" max="2564" width="0" style="33" hidden="1" customWidth="1"/>
    <col min="2565" max="2565" width="7" style="33" customWidth="1"/>
    <col min="2566" max="2566" width="18.7109375" style="33" customWidth="1"/>
    <col min="2567" max="2567" width="17.140625" style="33" customWidth="1"/>
    <col min="2568" max="2571" width="0" style="33" hidden="1" customWidth="1"/>
    <col min="2572" max="2752" width="9.140625" style="33" customWidth="1"/>
    <col min="2753" max="2816" width="9.140625" style="33"/>
    <col min="2817" max="2817" width="13.140625" style="33" customWidth="1"/>
    <col min="2818" max="2818" width="72" style="33" customWidth="1"/>
    <col min="2819" max="2819" width="19" style="33" customWidth="1"/>
    <col min="2820" max="2820" width="0" style="33" hidden="1" customWidth="1"/>
    <col min="2821" max="2821" width="7" style="33" customWidth="1"/>
    <col min="2822" max="2822" width="18.7109375" style="33" customWidth="1"/>
    <col min="2823" max="2823" width="17.140625" style="33" customWidth="1"/>
    <col min="2824" max="2827" width="0" style="33" hidden="1" customWidth="1"/>
    <col min="2828" max="3008" width="9.140625" style="33" customWidth="1"/>
    <col min="3009" max="3072" width="9.140625" style="33"/>
    <col min="3073" max="3073" width="13.140625" style="33" customWidth="1"/>
    <col min="3074" max="3074" width="72" style="33" customWidth="1"/>
    <col min="3075" max="3075" width="19" style="33" customWidth="1"/>
    <col min="3076" max="3076" width="0" style="33" hidden="1" customWidth="1"/>
    <col min="3077" max="3077" width="7" style="33" customWidth="1"/>
    <col min="3078" max="3078" width="18.7109375" style="33" customWidth="1"/>
    <col min="3079" max="3079" width="17.140625" style="33" customWidth="1"/>
    <col min="3080" max="3083" width="0" style="33" hidden="1" customWidth="1"/>
    <col min="3084" max="3264" width="9.140625" style="33" customWidth="1"/>
    <col min="3265" max="3328" width="9.140625" style="33"/>
    <col min="3329" max="3329" width="13.140625" style="33" customWidth="1"/>
    <col min="3330" max="3330" width="72" style="33" customWidth="1"/>
    <col min="3331" max="3331" width="19" style="33" customWidth="1"/>
    <col min="3332" max="3332" width="0" style="33" hidden="1" customWidth="1"/>
    <col min="3333" max="3333" width="7" style="33" customWidth="1"/>
    <col min="3334" max="3334" width="18.7109375" style="33" customWidth="1"/>
    <col min="3335" max="3335" width="17.140625" style="33" customWidth="1"/>
    <col min="3336" max="3339" width="0" style="33" hidden="1" customWidth="1"/>
    <col min="3340" max="3520" width="9.140625" style="33" customWidth="1"/>
    <col min="3521" max="3584" width="9.140625" style="33"/>
    <col min="3585" max="3585" width="13.140625" style="33" customWidth="1"/>
    <col min="3586" max="3586" width="72" style="33" customWidth="1"/>
    <col min="3587" max="3587" width="19" style="33" customWidth="1"/>
    <col min="3588" max="3588" width="0" style="33" hidden="1" customWidth="1"/>
    <col min="3589" max="3589" width="7" style="33" customWidth="1"/>
    <col min="3590" max="3590" width="18.7109375" style="33" customWidth="1"/>
    <col min="3591" max="3591" width="17.140625" style="33" customWidth="1"/>
    <col min="3592" max="3595" width="0" style="33" hidden="1" customWidth="1"/>
    <col min="3596" max="3776" width="9.140625" style="33" customWidth="1"/>
    <col min="3777" max="3840" width="9.140625" style="33"/>
    <col min="3841" max="3841" width="13.140625" style="33" customWidth="1"/>
    <col min="3842" max="3842" width="72" style="33" customWidth="1"/>
    <col min="3843" max="3843" width="19" style="33" customWidth="1"/>
    <col min="3844" max="3844" width="0" style="33" hidden="1" customWidth="1"/>
    <col min="3845" max="3845" width="7" style="33" customWidth="1"/>
    <col min="3846" max="3846" width="18.7109375" style="33" customWidth="1"/>
    <col min="3847" max="3847" width="17.140625" style="33" customWidth="1"/>
    <col min="3848" max="3851" width="0" style="33" hidden="1" customWidth="1"/>
    <col min="3852" max="4032" width="9.140625" style="33" customWidth="1"/>
    <col min="4033" max="4096" width="9.140625" style="33"/>
    <col min="4097" max="4097" width="13.140625" style="33" customWidth="1"/>
    <col min="4098" max="4098" width="72" style="33" customWidth="1"/>
    <col min="4099" max="4099" width="19" style="33" customWidth="1"/>
    <col min="4100" max="4100" width="0" style="33" hidden="1" customWidth="1"/>
    <col min="4101" max="4101" width="7" style="33" customWidth="1"/>
    <col min="4102" max="4102" width="18.7109375" style="33" customWidth="1"/>
    <col min="4103" max="4103" width="17.140625" style="33" customWidth="1"/>
    <col min="4104" max="4107" width="0" style="33" hidden="1" customWidth="1"/>
    <col min="4108" max="4288" width="9.140625" style="33" customWidth="1"/>
    <col min="4289" max="4352" width="9.140625" style="33"/>
    <col min="4353" max="4353" width="13.140625" style="33" customWidth="1"/>
    <col min="4354" max="4354" width="72" style="33" customWidth="1"/>
    <col min="4355" max="4355" width="19" style="33" customWidth="1"/>
    <col min="4356" max="4356" width="0" style="33" hidden="1" customWidth="1"/>
    <col min="4357" max="4357" width="7" style="33" customWidth="1"/>
    <col min="4358" max="4358" width="18.7109375" style="33" customWidth="1"/>
    <col min="4359" max="4359" width="17.140625" style="33" customWidth="1"/>
    <col min="4360" max="4363" width="0" style="33" hidden="1" customWidth="1"/>
    <col min="4364" max="4544" width="9.140625" style="33" customWidth="1"/>
    <col min="4545" max="4608" width="9.140625" style="33"/>
    <col min="4609" max="4609" width="13.140625" style="33" customWidth="1"/>
    <col min="4610" max="4610" width="72" style="33" customWidth="1"/>
    <col min="4611" max="4611" width="19" style="33" customWidth="1"/>
    <col min="4612" max="4612" width="0" style="33" hidden="1" customWidth="1"/>
    <col min="4613" max="4613" width="7" style="33" customWidth="1"/>
    <col min="4614" max="4614" width="18.7109375" style="33" customWidth="1"/>
    <col min="4615" max="4615" width="17.140625" style="33" customWidth="1"/>
    <col min="4616" max="4619" width="0" style="33" hidden="1" customWidth="1"/>
    <col min="4620" max="4800" width="9.140625" style="33" customWidth="1"/>
    <col min="4801" max="4864" width="9.140625" style="33"/>
    <col min="4865" max="4865" width="13.140625" style="33" customWidth="1"/>
    <col min="4866" max="4866" width="72" style="33" customWidth="1"/>
    <col min="4867" max="4867" width="19" style="33" customWidth="1"/>
    <col min="4868" max="4868" width="0" style="33" hidden="1" customWidth="1"/>
    <col min="4869" max="4869" width="7" style="33" customWidth="1"/>
    <col min="4870" max="4870" width="18.7109375" style="33" customWidth="1"/>
    <col min="4871" max="4871" width="17.140625" style="33" customWidth="1"/>
    <col min="4872" max="4875" width="0" style="33" hidden="1" customWidth="1"/>
    <col min="4876" max="5056" width="9.140625" style="33" customWidth="1"/>
    <col min="5057" max="5120" width="9.140625" style="33"/>
    <col min="5121" max="5121" width="13.140625" style="33" customWidth="1"/>
    <col min="5122" max="5122" width="72" style="33" customWidth="1"/>
    <col min="5123" max="5123" width="19" style="33" customWidth="1"/>
    <col min="5124" max="5124" width="0" style="33" hidden="1" customWidth="1"/>
    <col min="5125" max="5125" width="7" style="33" customWidth="1"/>
    <col min="5126" max="5126" width="18.7109375" style="33" customWidth="1"/>
    <col min="5127" max="5127" width="17.140625" style="33" customWidth="1"/>
    <col min="5128" max="5131" width="0" style="33" hidden="1" customWidth="1"/>
    <col min="5132" max="5312" width="9.140625" style="33" customWidth="1"/>
    <col min="5313" max="5376" width="9.140625" style="33"/>
    <col min="5377" max="5377" width="13.140625" style="33" customWidth="1"/>
    <col min="5378" max="5378" width="72" style="33" customWidth="1"/>
    <col min="5379" max="5379" width="19" style="33" customWidth="1"/>
    <col min="5380" max="5380" width="0" style="33" hidden="1" customWidth="1"/>
    <col min="5381" max="5381" width="7" style="33" customWidth="1"/>
    <col min="5382" max="5382" width="18.7109375" style="33" customWidth="1"/>
    <col min="5383" max="5383" width="17.140625" style="33" customWidth="1"/>
    <col min="5384" max="5387" width="0" style="33" hidden="1" customWidth="1"/>
    <col min="5388" max="5568" width="9.140625" style="33" customWidth="1"/>
    <col min="5569" max="5632" width="9.140625" style="33"/>
    <col min="5633" max="5633" width="13.140625" style="33" customWidth="1"/>
    <col min="5634" max="5634" width="72" style="33" customWidth="1"/>
    <col min="5635" max="5635" width="19" style="33" customWidth="1"/>
    <col min="5636" max="5636" width="0" style="33" hidden="1" customWidth="1"/>
    <col min="5637" max="5637" width="7" style="33" customWidth="1"/>
    <col min="5638" max="5638" width="18.7109375" style="33" customWidth="1"/>
    <col min="5639" max="5639" width="17.140625" style="33" customWidth="1"/>
    <col min="5640" max="5643" width="0" style="33" hidden="1" customWidth="1"/>
    <col min="5644" max="5824" width="9.140625" style="33" customWidth="1"/>
    <col min="5825" max="5888" width="9.140625" style="33"/>
    <col min="5889" max="5889" width="13.140625" style="33" customWidth="1"/>
    <col min="5890" max="5890" width="72" style="33" customWidth="1"/>
    <col min="5891" max="5891" width="19" style="33" customWidth="1"/>
    <col min="5892" max="5892" width="0" style="33" hidden="1" customWidth="1"/>
    <col min="5893" max="5893" width="7" style="33" customWidth="1"/>
    <col min="5894" max="5894" width="18.7109375" style="33" customWidth="1"/>
    <col min="5895" max="5895" width="17.140625" style="33" customWidth="1"/>
    <col min="5896" max="5899" width="0" style="33" hidden="1" customWidth="1"/>
    <col min="5900" max="6080" width="9.140625" style="33" customWidth="1"/>
    <col min="6081" max="6144" width="9.140625" style="33"/>
    <col min="6145" max="6145" width="13.140625" style="33" customWidth="1"/>
    <col min="6146" max="6146" width="72" style="33" customWidth="1"/>
    <col min="6147" max="6147" width="19" style="33" customWidth="1"/>
    <col min="6148" max="6148" width="0" style="33" hidden="1" customWidth="1"/>
    <col min="6149" max="6149" width="7" style="33" customWidth="1"/>
    <col min="6150" max="6150" width="18.7109375" style="33" customWidth="1"/>
    <col min="6151" max="6151" width="17.140625" style="33" customWidth="1"/>
    <col min="6152" max="6155" width="0" style="33" hidden="1" customWidth="1"/>
    <col min="6156" max="6336" width="9.140625" style="33" customWidth="1"/>
    <col min="6337" max="6400" width="9.140625" style="33"/>
    <col min="6401" max="6401" width="13.140625" style="33" customWidth="1"/>
    <col min="6402" max="6402" width="72" style="33" customWidth="1"/>
    <col min="6403" max="6403" width="19" style="33" customWidth="1"/>
    <col min="6404" max="6404" width="0" style="33" hidden="1" customWidth="1"/>
    <col min="6405" max="6405" width="7" style="33" customWidth="1"/>
    <col min="6406" max="6406" width="18.7109375" style="33" customWidth="1"/>
    <col min="6407" max="6407" width="17.140625" style="33" customWidth="1"/>
    <col min="6408" max="6411" width="0" style="33" hidden="1" customWidth="1"/>
    <col min="6412" max="6592" width="9.140625" style="33" customWidth="1"/>
    <col min="6593" max="6656" width="9.140625" style="33"/>
    <col min="6657" max="6657" width="13.140625" style="33" customWidth="1"/>
    <col min="6658" max="6658" width="72" style="33" customWidth="1"/>
    <col min="6659" max="6659" width="19" style="33" customWidth="1"/>
    <col min="6660" max="6660" width="0" style="33" hidden="1" customWidth="1"/>
    <col min="6661" max="6661" width="7" style="33" customWidth="1"/>
    <col min="6662" max="6662" width="18.7109375" style="33" customWidth="1"/>
    <col min="6663" max="6663" width="17.140625" style="33" customWidth="1"/>
    <col min="6664" max="6667" width="0" style="33" hidden="1" customWidth="1"/>
    <col min="6668" max="6848" width="9.140625" style="33" customWidth="1"/>
    <col min="6849" max="6912" width="9.140625" style="33"/>
    <col min="6913" max="6913" width="13.140625" style="33" customWidth="1"/>
    <col min="6914" max="6914" width="72" style="33" customWidth="1"/>
    <col min="6915" max="6915" width="19" style="33" customWidth="1"/>
    <col min="6916" max="6916" width="0" style="33" hidden="1" customWidth="1"/>
    <col min="6917" max="6917" width="7" style="33" customWidth="1"/>
    <col min="6918" max="6918" width="18.7109375" style="33" customWidth="1"/>
    <col min="6919" max="6919" width="17.140625" style="33" customWidth="1"/>
    <col min="6920" max="6923" width="0" style="33" hidden="1" customWidth="1"/>
    <col min="6924" max="7104" width="9.140625" style="33" customWidth="1"/>
    <col min="7105" max="7168" width="9.140625" style="33"/>
    <col min="7169" max="7169" width="13.140625" style="33" customWidth="1"/>
    <col min="7170" max="7170" width="72" style="33" customWidth="1"/>
    <col min="7171" max="7171" width="19" style="33" customWidth="1"/>
    <col min="7172" max="7172" width="0" style="33" hidden="1" customWidth="1"/>
    <col min="7173" max="7173" width="7" style="33" customWidth="1"/>
    <col min="7174" max="7174" width="18.7109375" style="33" customWidth="1"/>
    <col min="7175" max="7175" width="17.140625" style="33" customWidth="1"/>
    <col min="7176" max="7179" width="0" style="33" hidden="1" customWidth="1"/>
    <col min="7180" max="7360" width="9.140625" style="33" customWidth="1"/>
    <col min="7361" max="7424" width="9.140625" style="33"/>
    <col min="7425" max="7425" width="13.140625" style="33" customWidth="1"/>
    <col min="7426" max="7426" width="72" style="33" customWidth="1"/>
    <col min="7427" max="7427" width="19" style="33" customWidth="1"/>
    <col min="7428" max="7428" width="0" style="33" hidden="1" customWidth="1"/>
    <col min="7429" max="7429" width="7" style="33" customWidth="1"/>
    <col min="7430" max="7430" width="18.7109375" style="33" customWidth="1"/>
    <col min="7431" max="7431" width="17.140625" style="33" customWidth="1"/>
    <col min="7432" max="7435" width="0" style="33" hidden="1" customWidth="1"/>
    <col min="7436" max="7616" width="9.140625" style="33" customWidth="1"/>
    <col min="7617" max="7680" width="9.140625" style="33"/>
    <col min="7681" max="7681" width="13.140625" style="33" customWidth="1"/>
    <col min="7682" max="7682" width="72" style="33" customWidth="1"/>
    <col min="7683" max="7683" width="19" style="33" customWidth="1"/>
    <col min="7684" max="7684" width="0" style="33" hidden="1" customWidth="1"/>
    <col min="7685" max="7685" width="7" style="33" customWidth="1"/>
    <col min="7686" max="7686" width="18.7109375" style="33" customWidth="1"/>
    <col min="7687" max="7687" width="17.140625" style="33" customWidth="1"/>
    <col min="7688" max="7691" width="0" style="33" hidden="1" customWidth="1"/>
    <col min="7692" max="7872" width="9.140625" style="33" customWidth="1"/>
    <col min="7873" max="7936" width="9.140625" style="33"/>
    <col min="7937" max="7937" width="13.140625" style="33" customWidth="1"/>
    <col min="7938" max="7938" width="72" style="33" customWidth="1"/>
    <col min="7939" max="7939" width="19" style="33" customWidth="1"/>
    <col min="7940" max="7940" width="0" style="33" hidden="1" customWidth="1"/>
    <col min="7941" max="7941" width="7" style="33" customWidth="1"/>
    <col min="7942" max="7942" width="18.7109375" style="33" customWidth="1"/>
    <col min="7943" max="7943" width="17.140625" style="33" customWidth="1"/>
    <col min="7944" max="7947" width="0" style="33" hidden="1" customWidth="1"/>
    <col min="7948" max="8128" width="9.140625" style="33" customWidth="1"/>
    <col min="8129" max="8192" width="9.140625" style="33"/>
    <col min="8193" max="8193" width="13.140625" style="33" customWidth="1"/>
    <col min="8194" max="8194" width="72" style="33" customWidth="1"/>
    <col min="8195" max="8195" width="19" style="33" customWidth="1"/>
    <col min="8196" max="8196" width="0" style="33" hidden="1" customWidth="1"/>
    <col min="8197" max="8197" width="7" style="33" customWidth="1"/>
    <col min="8198" max="8198" width="18.7109375" style="33" customWidth="1"/>
    <col min="8199" max="8199" width="17.140625" style="33" customWidth="1"/>
    <col min="8200" max="8203" width="0" style="33" hidden="1" customWidth="1"/>
    <col min="8204" max="8384" width="9.140625" style="33" customWidth="1"/>
    <col min="8385" max="8448" width="9.140625" style="33"/>
    <col min="8449" max="8449" width="13.140625" style="33" customWidth="1"/>
    <col min="8450" max="8450" width="72" style="33" customWidth="1"/>
    <col min="8451" max="8451" width="19" style="33" customWidth="1"/>
    <col min="8452" max="8452" width="0" style="33" hidden="1" customWidth="1"/>
    <col min="8453" max="8453" width="7" style="33" customWidth="1"/>
    <col min="8454" max="8454" width="18.7109375" style="33" customWidth="1"/>
    <col min="8455" max="8455" width="17.140625" style="33" customWidth="1"/>
    <col min="8456" max="8459" width="0" style="33" hidden="1" customWidth="1"/>
    <col min="8460" max="8640" width="9.140625" style="33" customWidth="1"/>
    <col min="8641" max="8704" width="9.140625" style="33"/>
    <col min="8705" max="8705" width="13.140625" style="33" customWidth="1"/>
    <col min="8706" max="8706" width="72" style="33" customWidth="1"/>
    <col min="8707" max="8707" width="19" style="33" customWidth="1"/>
    <col min="8708" max="8708" width="0" style="33" hidden="1" customWidth="1"/>
    <col min="8709" max="8709" width="7" style="33" customWidth="1"/>
    <col min="8710" max="8710" width="18.7109375" style="33" customWidth="1"/>
    <col min="8711" max="8711" width="17.140625" style="33" customWidth="1"/>
    <col min="8712" max="8715" width="0" style="33" hidden="1" customWidth="1"/>
    <col min="8716" max="8896" width="9.140625" style="33" customWidth="1"/>
    <col min="8897" max="8960" width="9.140625" style="33"/>
    <col min="8961" max="8961" width="13.140625" style="33" customWidth="1"/>
    <col min="8962" max="8962" width="72" style="33" customWidth="1"/>
    <col min="8963" max="8963" width="19" style="33" customWidth="1"/>
    <col min="8964" max="8964" width="0" style="33" hidden="1" customWidth="1"/>
    <col min="8965" max="8965" width="7" style="33" customWidth="1"/>
    <col min="8966" max="8966" width="18.7109375" style="33" customWidth="1"/>
    <col min="8967" max="8967" width="17.140625" style="33" customWidth="1"/>
    <col min="8968" max="8971" width="0" style="33" hidden="1" customWidth="1"/>
    <col min="8972" max="9152" width="9.140625" style="33" customWidth="1"/>
    <col min="9153" max="9216" width="9.140625" style="33"/>
    <col min="9217" max="9217" width="13.140625" style="33" customWidth="1"/>
    <col min="9218" max="9218" width="72" style="33" customWidth="1"/>
    <col min="9219" max="9219" width="19" style="33" customWidth="1"/>
    <col min="9220" max="9220" width="0" style="33" hidden="1" customWidth="1"/>
    <col min="9221" max="9221" width="7" style="33" customWidth="1"/>
    <col min="9222" max="9222" width="18.7109375" style="33" customWidth="1"/>
    <col min="9223" max="9223" width="17.140625" style="33" customWidth="1"/>
    <col min="9224" max="9227" width="0" style="33" hidden="1" customWidth="1"/>
    <col min="9228" max="9408" width="9.140625" style="33" customWidth="1"/>
    <col min="9409" max="9472" width="9.140625" style="33"/>
    <col min="9473" max="9473" width="13.140625" style="33" customWidth="1"/>
    <col min="9474" max="9474" width="72" style="33" customWidth="1"/>
    <col min="9475" max="9475" width="19" style="33" customWidth="1"/>
    <col min="9476" max="9476" width="0" style="33" hidden="1" customWidth="1"/>
    <col min="9477" max="9477" width="7" style="33" customWidth="1"/>
    <col min="9478" max="9478" width="18.7109375" style="33" customWidth="1"/>
    <col min="9479" max="9479" width="17.140625" style="33" customWidth="1"/>
    <col min="9480" max="9483" width="0" style="33" hidden="1" customWidth="1"/>
    <col min="9484" max="9664" width="9.140625" style="33" customWidth="1"/>
    <col min="9665" max="9728" width="9.140625" style="33"/>
    <col min="9729" max="9729" width="13.140625" style="33" customWidth="1"/>
    <col min="9730" max="9730" width="72" style="33" customWidth="1"/>
    <col min="9731" max="9731" width="19" style="33" customWidth="1"/>
    <col min="9732" max="9732" width="0" style="33" hidden="1" customWidth="1"/>
    <col min="9733" max="9733" width="7" style="33" customWidth="1"/>
    <col min="9734" max="9734" width="18.7109375" style="33" customWidth="1"/>
    <col min="9735" max="9735" width="17.140625" style="33" customWidth="1"/>
    <col min="9736" max="9739" width="0" style="33" hidden="1" customWidth="1"/>
    <col min="9740" max="9920" width="9.140625" style="33" customWidth="1"/>
    <col min="9921" max="9984" width="9.140625" style="33"/>
    <col min="9985" max="9985" width="13.140625" style="33" customWidth="1"/>
    <col min="9986" max="9986" width="72" style="33" customWidth="1"/>
    <col min="9987" max="9987" width="19" style="33" customWidth="1"/>
    <col min="9988" max="9988" width="0" style="33" hidden="1" customWidth="1"/>
    <col min="9989" max="9989" width="7" style="33" customWidth="1"/>
    <col min="9990" max="9990" width="18.7109375" style="33" customWidth="1"/>
    <col min="9991" max="9991" width="17.140625" style="33" customWidth="1"/>
    <col min="9992" max="9995" width="0" style="33" hidden="1" customWidth="1"/>
    <col min="9996" max="10176" width="9.140625" style="33" customWidth="1"/>
    <col min="10177" max="10240" width="9.140625" style="33"/>
    <col min="10241" max="10241" width="13.140625" style="33" customWidth="1"/>
    <col min="10242" max="10242" width="72" style="33" customWidth="1"/>
    <col min="10243" max="10243" width="19" style="33" customWidth="1"/>
    <col min="10244" max="10244" width="0" style="33" hidden="1" customWidth="1"/>
    <col min="10245" max="10245" width="7" style="33" customWidth="1"/>
    <col min="10246" max="10246" width="18.7109375" style="33" customWidth="1"/>
    <col min="10247" max="10247" width="17.140625" style="33" customWidth="1"/>
    <col min="10248" max="10251" width="0" style="33" hidden="1" customWidth="1"/>
    <col min="10252" max="10432" width="9.140625" style="33" customWidth="1"/>
    <col min="10433" max="10496" width="9.140625" style="33"/>
    <col min="10497" max="10497" width="13.140625" style="33" customWidth="1"/>
    <col min="10498" max="10498" width="72" style="33" customWidth="1"/>
    <col min="10499" max="10499" width="19" style="33" customWidth="1"/>
    <col min="10500" max="10500" width="0" style="33" hidden="1" customWidth="1"/>
    <col min="10501" max="10501" width="7" style="33" customWidth="1"/>
    <col min="10502" max="10502" width="18.7109375" style="33" customWidth="1"/>
    <col min="10503" max="10503" width="17.140625" style="33" customWidth="1"/>
    <col min="10504" max="10507" width="0" style="33" hidden="1" customWidth="1"/>
    <col min="10508" max="10688" width="9.140625" style="33" customWidth="1"/>
    <col min="10689" max="10752" width="9.140625" style="33"/>
    <col min="10753" max="10753" width="13.140625" style="33" customWidth="1"/>
    <col min="10754" max="10754" width="72" style="33" customWidth="1"/>
    <col min="10755" max="10755" width="19" style="33" customWidth="1"/>
    <col min="10756" max="10756" width="0" style="33" hidden="1" customWidth="1"/>
    <col min="10757" max="10757" width="7" style="33" customWidth="1"/>
    <col min="10758" max="10758" width="18.7109375" style="33" customWidth="1"/>
    <col min="10759" max="10759" width="17.140625" style="33" customWidth="1"/>
    <col min="10760" max="10763" width="0" style="33" hidden="1" customWidth="1"/>
    <col min="10764" max="10944" width="9.140625" style="33" customWidth="1"/>
    <col min="10945" max="11008" width="9.140625" style="33"/>
    <col min="11009" max="11009" width="13.140625" style="33" customWidth="1"/>
    <col min="11010" max="11010" width="72" style="33" customWidth="1"/>
    <col min="11011" max="11011" width="19" style="33" customWidth="1"/>
    <col min="11012" max="11012" width="0" style="33" hidden="1" customWidth="1"/>
    <col min="11013" max="11013" width="7" style="33" customWidth="1"/>
    <col min="11014" max="11014" width="18.7109375" style="33" customWidth="1"/>
    <col min="11015" max="11015" width="17.140625" style="33" customWidth="1"/>
    <col min="11016" max="11019" width="0" style="33" hidden="1" customWidth="1"/>
    <col min="11020" max="11200" width="9.140625" style="33" customWidth="1"/>
    <col min="11201" max="11264" width="9.140625" style="33"/>
    <col min="11265" max="11265" width="13.140625" style="33" customWidth="1"/>
    <col min="11266" max="11266" width="72" style="33" customWidth="1"/>
    <col min="11267" max="11267" width="19" style="33" customWidth="1"/>
    <col min="11268" max="11268" width="0" style="33" hidden="1" customWidth="1"/>
    <col min="11269" max="11269" width="7" style="33" customWidth="1"/>
    <col min="11270" max="11270" width="18.7109375" style="33" customWidth="1"/>
    <col min="11271" max="11271" width="17.140625" style="33" customWidth="1"/>
    <col min="11272" max="11275" width="0" style="33" hidden="1" customWidth="1"/>
    <col min="11276" max="11456" width="9.140625" style="33" customWidth="1"/>
    <col min="11457" max="11520" width="9.140625" style="33"/>
    <col min="11521" max="11521" width="13.140625" style="33" customWidth="1"/>
    <col min="11522" max="11522" width="72" style="33" customWidth="1"/>
    <col min="11523" max="11523" width="19" style="33" customWidth="1"/>
    <col min="11524" max="11524" width="0" style="33" hidden="1" customWidth="1"/>
    <col min="11525" max="11525" width="7" style="33" customWidth="1"/>
    <col min="11526" max="11526" width="18.7109375" style="33" customWidth="1"/>
    <col min="11527" max="11527" width="17.140625" style="33" customWidth="1"/>
    <col min="11528" max="11531" width="0" style="33" hidden="1" customWidth="1"/>
    <col min="11532" max="11712" width="9.140625" style="33" customWidth="1"/>
    <col min="11713" max="11776" width="9.140625" style="33"/>
    <col min="11777" max="11777" width="13.140625" style="33" customWidth="1"/>
    <col min="11778" max="11778" width="72" style="33" customWidth="1"/>
    <col min="11779" max="11779" width="19" style="33" customWidth="1"/>
    <col min="11780" max="11780" width="0" style="33" hidden="1" customWidth="1"/>
    <col min="11781" max="11781" width="7" style="33" customWidth="1"/>
    <col min="11782" max="11782" width="18.7109375" style="33" customWidth="1"/>
    <col min="11783" max="11783" width="17.140625" style="33" customWidth="1"/>
    <col min="11784" max="11787" width="0" style="33" hidden="1" customWidth="1"/>
    <col min="11788" max="11968" width="9.140625" style="33" customWidth="1"/>
    <col min="11969" max="12032" width="9.140625" style="33"/>
    <col min="12033" max="12033" width="13.140625" style="33" customWidth="1"/>
    <col min="12034" max="12034" width="72" style="33" customWidth="1"/>
    <col min="12035" max="12035" width="19" style="33" customWidth="1"/>
    <col min="12036" max="12036" width="0" style="33" hidden="1" customWidth="1"/>
    <col min="12037" max="12037" width="7" style="33" customWidth="1"/>
    <col min="12038" max="12038" width="18.7109375" style="33" customWidth="1"/>
    <col min="12039" max="12039" width="17.140625" style="33" customWidth="1"/>
    <col min="12040" max="12043" width="0" style="33" hidden="1" customWidth="1"/>
    <col min="12044" max="12224" width="9.140625" style="33" customWidth="1"/>
    <col min="12225" max="12288" width="9.140625" style="33"/>
    <col min="12289" max="12289" width="13.140625" style="33" customWidth="1"/>
    <col min="12290" max="12290" width="72" style="33" customWidth="1"/>
    <col min="12291" max="12291" width="19" style="33" customWidth="1"/>
    <col min="12292" max="12292" width="0" style="33" hidden="1" customWidth="1"/>
    <col min="12293" max="12293" width="7" style="33" customWidth="1"/>
    <col min="12294" max="12294" width="18.7109375" style="33" customWidth="1"/>
    <col min="12295" max="12295" width="17.140625" style="33" customWidth="1"/>
    <col min="12296" max="12299" width="0" style="33" hidden="1" customWidth="1"/>
    <col min="12300" max="12480" width="9.140625" style="33" customWidth="1"/>
    <col min="12481" max="12544" width="9.140625" style="33"/>
    <col min="12545" max="12545" width="13.140625" style="33" customWidth="1"/>
    <col min="12546" max="12546" width="72" style="33" customWidth="1"/>
    <col min="12547" max="12547" width="19" style="33" customWidth="1"/>
    <col min="12548" max="12548" width="0" style="33" hidden="1" customWidth="1"/>
    <col min="12549" max="12549" width="7" style="33" customWidth="1"/>
    <col min="12550" max="12550" width="18.7109375" style="33" customWidth="1"/>
    <col min="12551" max="12551" width="17.140625" style="33" customWidth="1"/>
    <col min="12552" max="12555" width="0" style="33" hidden="1" customWidth="1"/>
    <col min="12556" max="12736" width="9.140625" style="33" customWidth="1"/>
    <col min="12737" max="12800" width="9.140625" style="33"/>
    <col min="12801" max="12801" width="13.140625" style="33" customWidth="1"/>
    <col min="12802" max="12802" width="72" style="33" customWidth="1"/>
    <col min="12803" max="12803" width="19" style="33" customWidth="1"/>
    <col min="12804" max="12804" width="0" style="33" hidden="1" customWidth="1"/>
    <col min="12805" max="12805" width="7" style="33" customWidth="1"/>
    <col min="12806" max="12806" width="18.7109375" style="33" customWidth="1"/>
    <col min="12807" max="12807" width="17.140625" style="33" customWidth="1"/>
    <col min="12808" max="12811" width="0" style="33" hidden="1" customWidth="1"/>
    <col min="12812" max="12992" width="9.140625" style="33" customWidth="1"/>
    <col min="12993" max="13056" width="9.140625" style="33"/>
    <col min="13057" max="13057" width="13.140625" style="33" customWidth="1"/>
    <col min="13058" max="13058" width="72" style="33" customWidth="1"/>
    <col min="13059" max="13059" width="19" style="33" customWidth="1"/>
    <col min="13060" max="13060" width="0" style="33" hidden="1" customWidth="1"/>
    <col min="13061" max="13061" width="7" style="33" customWidth="1"/>
    <col min="13062" max="13062" width="18.7109375" style="33" customWidth="1"/>
    <col min="13063" max="13063" width="17.140625" style="33" customWidth="1"/>
    <col min="13064" max="13067" width="0" style="33" hidden="1" customWidth="1"/>
    <col min="13068" max="13248" width="9.140625" style="33" customWidth="1"/>
    <col min="13249" max="13312" width="9.140625" style="33"/>
    <col min="13313" max="13313" width="13.140625" style="33" customWidth="1"/>
    <col min="13314" max="13314" width="72" style="33" customWidth="1"/>
    <col min="13315" max="13315" width="19" style="33" customWidth="1"/>
    <col min="13316" max="13316" width="0" style="33" hidden="1" customWidth="1"/>
    <col min="13317" max="13317" width="7" style="33" customWidth="1"/>
    <col min="13318" max="13318" width="18.7109375" style="33" customWidth="1"/>
    <col min="13319" max="13319" width="17.140625" style="33" customWidth="1"/>
    <col min="13320" max="13323" width="0" style="33" hidden="1" customWidth="1"/>
    <col min="13324" max="13504" width="9.140625" style="33" customWidth="1"/>
    <col min="13505" max="13568" width="9.140625" style="33"/>
    <col min="13569" max="13569" width="13.140625" style="33" customWidth="1"/>
    <col min="13570" max="13570" width="72" style="33" customWidth="1"/>
    <col min="13571" max="13571" width="19" style="33" customWidth="1"/>
    <col min="13572" max="13572" width="0" style="33" hidden="1" customWidth="1"/>
    <col min="13573" max="13573" width="7" style="33" customWidth="1"/>
    <col min="13574" max="13574" width="18.7109375" style="33" customWidth="1"/>
    <col min="13575" max="13575" width="17.140625" style="33" customWidth="1"/>
    <col min="13576" max="13579" width="0" style="33" hidden="1" customWidth="1"/>
    <col min="13580" max="13760" width="9.140625" style="33" customWidth="1"/>
    <col min="13761" max="13824" width="9.140625" style="33"/>
    <col min="13825" max="13825" width="13.140625" style="33" customWidth="1"/>
    <col min="13826" max="13826" width="72" style="33" customWidth="1"/>
    <col min="13827" max="13827" width="19" style="33" customWidth="1"/>
    <col min="13828" max="13828" width="0" style="33" hidden="1" customWidth="1"/>
    <col min="13829" max="13829" width="7" style="33" customWidth="1"/>
    <col min="13830" max="13830" width="18.7109375" style="33" customWidth="1"/>
    <col min="13831" max="13831" width="17.140625" style="33" customWidth="1"/>
    <col min="13832" max="13835" width="0" style="33" hidden="1" customWidth="1"/>
    <col min="13836" max="14016" width="9.140625" style="33" customWidth="1"/>
    <col min="14017" max="14080" width="9.140625" style="33"/>
    <col min="14081" max="14081" width="13.140625" style="33" customWidth="1"/>
    <col min="14082" max="14082" width="72" style="33" customWidth="1"/>
    <col min="14083" max="14083" width="19" style="33" customWidth="1"/>
    <col min="14084" max="14084" width="0" style="33" hidden="1" customWidth="1"/>
    <col min="14085" max="14085" width="7" style="33" customWidth="1"/>
    <col min="14086" max="14086" width="18.7109375" style="33" customWidth="1"/>
    <col min="14087" max="14087" width="17.140625" style="33" customWidth="1"/>
    <col min="14088" max="14091" width="0" style="33" hidden="1" customWidth="1"/>
    <col min="14092" max="14272" width="9.140625" style="33" customWidth="1"/>
    <col min="14273" max="14336" width="9.140625" style="33"/>
    <col min="14337" max="14337" width="13.140625" style="33" customWidth="1"/>
    <col min="14338" max="14338" width="72" style="33" customWidth="1"/>
    <col min="14339" max="14339" width="19" style="33" customWidth="1"/>
    <col min="14340" max="14340" width="0" style="33" hidden="1" customWidth="1"/>
    <col min="14341" max="14341" width="7" style="33" customWidth="1"/>
    <col min="14342" max="14342" width="18.7109375" style="33" customWidth="1"/>
    <col min="14343" max="14343" width="17.140625" style="33" customWidth="1"/>
    <col min="14344" max="14347" width="0" style="33" hidden="1" customWidth="1"/>
    <col min="14348" max="14528" width="9.140625" style="33" customWidth="1"/>
    <col min="14529" max="14592" width="9.140625" style="33"/>
    <col min="14593" max="14593" width="13.140625" style="33" customWidth="1"/>
    <col min="14594" max="14594" width="72" style="33" customWidth="1"/>
    <col min="14595" max="14595" width="19" style="33" customWidth="1"/>
    <col min="14596" max="14596" width="0" style="33" hidden="1" customWidth="1"/>
    <col min="14597" max="14597" width="7" style="33" customWidth="1"/>
    <col min="14598" max="14598" width="18.7109375" style="33" customWidth="1"/>
    <col min="14599" max="14599" width="17.140625" style="33" customWidth="1"/>
    <col min="14600" max="14603" width="0" style="33" hidden="1" customWidth="1"/>
    <col min="14604" max="14784" width="9.140625" style="33" customWidth="1"/>
    <col min="14785" max="14848" width="9.140625" style="33"/>
    <col min="14849" max="14849" width="13.140625" style="33" customWidth="1"/>
    <col min="14850" max="14850" width="72" style="33" customWidth="1"/>
    <col min="14851" max="14851" width="19" style="33" customWidth="1"/>
    <col min="14852" max="14852" width="0" style="33" hidden="1" customWidth="1"/>
    <col min="14853" max="14853" width="7" style="33" customWidth="1"/>
    <col min="14854" max="14854" width="18.7109375" style="33" customWidth="1"/>
    <col min="14855" max="14855" width="17.140625" style="33" customWidth="1"/>
    <col min="14856" max="14859" width="0" style="33" hidden="1" customWidth="1"/>
    <col min="14860" max="15040" width="9.140625" style="33" customWidth="1"/>
    <col min="15041" max="15104" width="9.140625" style="33"/>
    <col min="15105" max="15105" width="13.140625" style="33" customWidth="1"/>
    <col min="15106" max="15106" width="72" style="33" customWidth="1"/>
    <col min="15107" max="15107" width="19" style="33" customWidth="1"/>
    <col min="15108" max="15108" width="0" style="33" hidden="1" customWidth="1"/>
    <col min="15109" max="15109" width="7" style="33" customWidth="1"/>
    <col min="15110" max="15110" width="18.7109375" style="33" customWidth="1"/>
    <col min="15111" max="15111" width="17.140625" style="33" customWidth="1"/>
    <col min="15112" max="15115" width="0" style="33" hidden="1" customWidth="1"/>
    <col min="15116" max="15296" width="9.140625" style="33" customWidth="1"/>
    <col min="15297" max="15360" width="9.140625" style="33"/>
    <col min="15361" max="15361" width="13.140625" style="33" customWidth="1"/>
    <col min="15362" max="15362" width="72" style="33" customWidth="1"/>
    <col min="15363" max="15363" width="19" style="33" customWidth="1"/>
    <col min="15364" max="15364" width="0" style="33" hidden="1" customWidth="1"/>
    <col min="15365" max="15365" width="7" style="33" customWidth="1"/>
    <col min="15366" max="15366" width="18.7109375" style="33" customWidth="1"/>
    <col min="15367" max="15367" width="17.140625" style="33" customWidth="1"/>
    <col min="15368" max="15371" width="0" style="33" hidden="1" customWidth="1"/>
    <col min="15372" max="15552" width="9.140625" style="33" customWidth="1"/>
    <col min="15553" max="15616" width="9.140625" style="33"/>
    <col min="15617" max="15617" width="13.140625" style="33" customWidth="1"/>
    <col min="15618" max="15618" width="72" style="33" customWidth="1"/>
    <col min="15619" max="15619" width="19" style="33" customWidth="1"/>
    <col min="15620" max="15620" width="0" style="33" hidden="1" customWidth="1"/>
    <col min="15621" max="15621" width="7" style="33" customWidth="1"/>
    <col min="15622" max="15622" width="18.7109375" style="33" customWidth="1"/>
    <col min="15623" max="15623" width="17.140625" style="33" customWidth="1"/>
    <col min="15624" max="15627" width="0" style="33" hidden="1" customWidth="1"/>
    <col min="15628" max="15808" width="9.140625" style="33" customWidth="1"/>
    <col min="15809" max="15872" width="9.140625" style="33"/>
    <col min="15873" max="15873" width="13.140625" style="33" customWidth="1"/>
    <col min="15874" max="15874" width="72" style="33" customWidth="1"/>
    <col min="15875" max="15875" width="19" style="33" customWidth="1"/>
    <col min="15876" max="15876" width="0" style="33" hidden="1" customWidth="1"/>
    <col min="15877" max="15877" width="7" style="33" customWidth="1"/>
    <col min="15878" max="15878" width="18.7109375" style="33" customWidth="1"/>
    <col min="15879" max="15879" width="17.140625" style="33" customWidth="1"/>
    <col min="15880" max="15883" width="0" style="33" hidden="1" customWidth="1"/>
    <col min="15884" max="16064" width="9.140625" style="33" customWidth="1"/>
    <col min="16065" max="16128" width="9.140625" style="33"/>
    <col min="16129" max="16129" width="13.140625" style="33" customWidth="1"/>
    <col min="16130" max="16130" width="72" style="33" customWidth="1"/>
    <col min="16131" max="16131" width="19" style="33" customWidth="1"/>
    <col min="16132" max="16132" width="0" style="33" hidden="1" customWidth="1"/>
    <col min="16133" max="16133" width="7" style="33" customWidth="1"/>
    <col min="16134" max="16134" width="18.7109375" style="33" customWidth="1"/>
    <col min="16135" max="16135" width="17.140625" style="33" customWidth="1"/>
    <col min="16136" max="16139" width="0" style="33" hidden="1" customWidth="1"/>
    <col min="16140" max="16320" width="9.140625" style="33" customWidth="1"/>
    <col min="16321" max="16380" width="9.140625" style="33"/>
    <col min="16381" max="16381" width="9.140625" style="33" customWidth="1"/>
    <col min="16382" max="16384" width="9.140625" style="33"/>
  </cols>
  <sheetData>
    <row r="1" spans="1:8" ht="25.5" customHeight="1" x14ac:dyDescent="0.25">
      <c r="E1" s="60" t="s">
        <v>112</v>
      </c>
      <c r="F1" s="60"/>
    </row>
    <row r="2" spans="1:8" ht="18.75" customHeight="1" x14ac:dyDescent="0.2">
      <c r="B2" s="67" t="s">
        <v>59</v>
      </c>
      <c r="C2" s="67"/>
      <c r="D2" s="67"/>
      <c r="E2" s="67"/>
      <c r="F2" s="67"/>
    </row>
    <row r="3" spans="1:8" ht="12.75" x14ac:dyDescent="0.2">
      <c r="A3" s="37"/>
      <c r="B3" s="38"/>
      <c r="C3" s="38"/>
      <c r="D3" s="38"/>
      <c r="E3" s="38"/>
      <c r="F3" s="39" t="s">
        <v>49</v>
      </c>
    </row>
    <row r="4" spans="1:8" s="40" customFormat="1" ht="12.75" customHeight="1" x14ac:dyDescent="0.2">
      <c r="A4" s="61" t="s">
        <v>0</v>
      </c>
      <c r="B4" s="62" t="s">
        <v>1</v>
      </c>
      <c r="C4" s="63" t="s">
        <v>63</v>
      </c>
      <c r="D4" s="63" t="s">
        <v>60</v>
      </c>
      <c r="E4" s="63" t="s">
        <v>61</v>
      </c>
      <c r="F4" s="65" t="s">
        <v>62</v>
      </c>
    </row>
    <row r="5" spans="1:8" s="40" customFormat="1" ht="75" customHeight="1" x14ac:dyDescent="0.2">
      <c r="A5" s="61"/>
      <c r="B5" s="62"/>
      <c r="C5" s="64"/>
      <c r="D5" s="64"/>
      <c r="E5" s="64"/>
      <c r="F5" s="66"/>
    </row>
    <row r="6" spans="1:8" s="41" customFormat="1" x14ac:dyDescent="0.25">
      <c r="A6" s="14" t="s">
        <v>34</v>
      </c>
      <c r="B6" s="22" t="s">
        <v>34</v>
      </c>
      <c r="C6" s="1" t="s">
        <v>2</v>
      </c>
      <c r="D6" s="1" t="s">
        <v>3</v>
      </c>
      <c r="E6" s="1" t="s">
        <v>4</v>
      </c>
      <c r="F6" s="2" t="s">
        <v>5</v>
      </c>
    </row>
    <row r="7" spans="1:8" s="4" customFormat="1" ht="91.15" customHeight="1" x14ac:dyDescent="0.2">
      <c r="A7" s="12" t="s">
        <v>6</v>
      </c>
      <c r="B7" s="5" t="s">
        <v>67</v>
      </c>
      <c r="C7" s="25">
        <v>1766296.8</v>
      </c>
      <c r="D7" s="24">
        <v>1766296.8</v>
      </c>
      <c r="E7" s="24">
        <v>1753067.2</v>
      </c>
      <c r="F7" s="20">
        <f>D7-E7</f>
        <v>13229.600000000093</v>
      </c>
      <c r="G7" s="3"/>
      <c r="H7" s="3"/>
    </row>
    <row r="8" spans="1:8" s="4" customFormat="1" ht="76.5" x14ac:dyDescent="0.2">
      <c r="A8" s="12" t="s">
        <v>7</v>
      </c>
      <c r="B8" s="6" t="s">
        <v>68</v>
      </c>
      <c r="C8" s="25">
        <v>115774.8</v>
      </c>
      <c r="D8" s="24">
        <v>115774.8</v>
      </c>
      <c r="E8" s="24">
        <v>112708.6</v>
      </c>
      <c r="F8" s="20">
        <f t="shared" ref="F8:F67" si="0">D8-E8</f>
        <v>3066.1999999999971</v>
      </c>
      <c r="G8" s="3"/>
      <c r="H8" s="3"/>
    </row>
    <row r="9" spans="1:8" s="4" customFormat="1" ht="63.75" x14ac:dyDescent="0.2">
      <c r="A9" s="12" t="s">
        <v>8</v>
      </c>
      <c r="B9" s="17" t="s">
        <v>69</v>
      </c>
      <c r="C9" s="25">
        <v>32896</v>
      </c>
      <c r="D9" s="24">
        <v>32896</v>
      </c>
      <c r="E9" s="24">
        <v>32686.6</v>
      </c>
      <c r="F9" s="20">
        <f t="shared" si="0"/>
        <v>209.40000000000146</v>
      </c>
      <c r="G9" s="3"/>
      <c r="H9" s="3"/>
    </row>
    <row r="10" spans="1:8" s="4" customFormat="1" ht="76.5" x14ac:dyDescent="0.2">
      <c r="A10" s="12" t="s">
        <v>9</v>
      </c>
      <c r="B10" s="7" t="s">
        <v>70</v>
      </c>
      <c r="C10" s="25">
        <v>27780.7</v>
      </c>
      <c r="D10" s="24">
        <v>27780.7</v>
      </c>
      <c r="E10" s="24">
        <v>27780.7</v>
      </c>
      <c r="F10" s="20">
        <f t="shared" si="0"/>
        <v>0</v>
      </c>
      <c r="G10" s="3"/>
      <c r="H10" s="3"/>
    </row>
    <row r="11" spans="1:8" s="4" customFormat="1" ht="51" x14ac:dyDescent="0.2">
      <c r="A11" s="12" t="s">
        <v>10</v>
      </c>
      <c r="B11" s="5" t="s">
        <v>71</v>
      </c>
      <c r="C11" s="25">
        <v>21494</v>
      </c>
      <c r="D11" s="24">
        <v>21494</v>
      </c>
      <c r="E11" s="24">
        <v>21418.5</v>
      </c>
      <c r="F11" s="20">
        <f t="shared" si="0"/>
        <v>75.5</v>
      </c>
      <c r="G11" s="3"/>
      <c r="H11" s="3"/>
    </row>
    <row r="12" spans="1:8" s="4" customFormat="1" ht="51" x14ac:dyDescent="0.2">
      <c r="A12" s="12" t="s">
        <v>11</v>
      </c>
      <c r="B12" s="5" t="s">
        <v>72</v>
      </c>
      <c r="C12" s="25">
        <v>8142.6</v>
      </c>
      <c r="D12" s="24">
        <v>8142.6</v>
      </c>
      <c r="E12" s="24">
        <v>7553.5</v>
      </c>
      <c r="F12" s="20">
        <f t="shared" si="0"/>
        <v>589.10000000000036</v>
      </c>
      <c r="G12" s="3"/>
      <c r="H12" s="3"/>
    </row>
    <row r="13" spans="1:8" s="4" customFormat="1" ht="57" customHeight="1" x14ac:dyDescent="0.2">
      <c r="A13" s="12"/>
      <c r="B13" s="5" t="s">
        <v>73</v>
      </c>
      <c r="C13" s="25">
        <v>13140.7</v>
      </c>
      <c r="D13" s="24">
        <v>13140.7</v>
      </c>
      <c r="E13" s="24">
        <v>13134.5</v>
      </c>
      <c r="F13" s="20">
        <f t="shared" si="0"/>
        <v>6.2000000000007276</v>
      </c>
      <c r="G13" s="3"/>
      <c r="H13" s="3"/>
    </row>
    <row r="14" spans="1:8" s="4" customFormat="1" ht="51" x14ac:dyDescent="0.2">
      <c r="A14" s="15" t="s">
        <v>12</v>
      </c>
      <c r="B14" s="8" t="s">
        <v>74</v>
      </c>
      <c r="C14" s="25">
        <v>74</v>
      </c>
      <c r="D14" s="24">
        <v>74</v>
      </c>
      <c r="E14" s="24">
        <v>74</v>
      </c>
      <c r="F14" s="20">
        <f t="shared" si="0"/>
        <v>0</v>
      </c>
      <c r="G14" s="3"/>
      <c r="H14" s="3"/>
    </row>
    <row r="15" spans="1:8" s="4" customFormat="1" ht="67.5" customHeight="1" x14ac:dyDescent="0.2">
      <c r="A15" s="12" t="s">
        <v>13</v>
      </c>
      <c r="B15" s="5" t="s">
        <v>75</v>
      </c>
      <c r="C15" s="25">
        <v>3203.7</v>
      </c>
      <c r="D15" s="24">
        <v>3203.7</v>
      </c>
      <c r="E15" s="24">
        <v>3044.8</v>
      </c>
      <c r="F15" s="20">
        <f t="shared" si="0"/>
        <v>158.89999999999964</v>
      </c>
      <c r="G15" s="3"/>
      <c r="H15" s="3"/>
    </row>
    <row r="16" spans="1:8" s="4" customFormat="1" ht="39" customHeight="1" x14ac:dyDescent="0.2">
      <c r="A16" s="12" t="s">
        <v>14</v>
      </c>
      <c r="B16" s="5" t="s">
        <v>76</v>
      </c>
      <c r="C16" s="25">
        <v>1141.4000000000001</v>
      </c>
      <c r="D16" s="24">
        <v>1141.4000000000001</v>
      </c>
      <c r="E16" s="24">
        <v>1141.4000000000001</v>
      </c>
      <c r="F16" s="20">
        <f t="shared" si="0"/>
        <v>0</v>
      </c>
      <c r="G16" s="3"/>
      <c r="H16" s="3"/>
    </row>
    <row r="17" spans="1:8" s="4" customFormat="1" ht="63.75" customHeight="1" x14ac:dyDescent="0.2">
      <c r="A17" s="16" t="s">
        <v>15</v>
      </c>
      <c r="B17" s="9" t="s">
        <v>77</v>
      </c>
      <c r="C17" s="25">
        <v>791.3</v>
      </c>
      <c r="D17" s="24">
        <v>791.3</v>
      </c>
      <c r="E17" s="24">
        <v>791.3</v>
      </c>
      <c r="F17" s="20">
        <f t="shared" si="0"/>
        <v>0</v>
      </c>
      <c r="G17" s="3"/>
      <c r="H17" s="3"/>
    </row>
    <row r="18" spans="1:8" s="4" customFormat="1" ht="117" customHeight="1" x14ac:dyDescent="0.2">
      <c r="A18" s="16" t="s">
        <v>16</v>
      </c>
      <c r="B18" s="9" t="s">
        <v>78</v>
      </c>
      <c r="C18" s="25">
        <v>12.2</v>
      </c>
      <c r="D18" s="24">
        <v>12.2</v>
      </c>
      <c r="E18" s="24">
        <v>12.2</v>
      </c>
      <c r="F18" s="20">
        <f t="shared" si="0"/>
        <v>0</v>
      </c>
      <c r="G18" s="3"/>
      <c r="H18" s="3"/>
    </row>
    <row r="19" spans="1:8" s="4" customFormat="1" ht="79.5" customHeight="1" x14ac:dyDescent="0.2">
      <c r="A19" s="12" t="s">
        <v>17</v>
      </c>
      <c r="B19" s="6" t="s">
        <v>79</v>
      </c>
      <c r="C19" s="25">
        <v>3757.5</v>
      </c>
      <c r="D19" s="24">
        <v>3757.5</v>
      </c>
      <c r="E19" s="24">
        <v>3751.7</v>
      </c>
      <c r="F19" s="20">
        <f t="shared" si="0"/>
        <v>5.8000000000001819</v>
      </c>
      <c r="G19" s="3"/>
      <c r="H19" s="3"/>
    </row>
    <row r="20" spans="1:8" s="4" customFormat="1" ht="78" customHeight="1" x14ac:dyDescent="0.2">
      <c r="A20" s="12" t="s">
        <v>18</v>
      </c>
      <c r="B20" s="10" t="s">
        <v>81</v>
      </c>
      <c r="C20" s="25">
        <v>1410.5</v>
      </c>
      <c r="D20" s="24">
        <v>1410.5</v>
      </c>
      <c r="E20" s="24">
        <v>1317.1</v>
      </c>
      <c r="F20" s="20">
        <f t="shared" si="0"/>
        <v>93.400000000000091</v>
      </c>
      <c r="G20" s="3"/>
      <c r="H20" s="3"/>
    </row>
    <row r="21" spans="1:8" s="4" customFormat="1" ht="54" customHeight="1" x14ac:dyDescent="0.2">
      <c r="A21" s="12" t="s">
        <v>19</v>
      </c>
      <c r="B21" s="10" t="s">
        <v>82</v>
      </c>
      <c r="C21" s="25">
        <v>875.7</v>
      </c>
      <c r="D21" s="24">
        <v>844</v>
      </c>
      <c r="E21" s="24">
        <v>844</v>
      </c>
      <c r="F21" s="20">
        <f t="shared" si="0"/>
        <v>0</v>
      </c>
      <c r="G21" s="3"/>
      <c r="H21" s="3"/>
    </row>
    <row r="22" spans="1:8" s="42" customFormat="1" ht="68.25" customHeight="1" x14ac:dyDescent="0.2">
      <c r="A22" s="12" t="s">
        <v>20</v>
      </c>
      <c r="B22" s="10" t="s">
        <v>80</v>
      </c>
      <c r="C22" s="25">
        <v>128.1</v>
      </c>
      <c r="D22" s="24">
        <v>128.1</v>
      </c>
      <c r="E22" s="24">
        <v>128.1</v>
      </c>
      <c r="F22" s="20">
        <f t="shared" si="0"/>
        <v>0</v>
      </c>
      <c r="G22" s="3"/>
    </row>
    <row r="23" spans="1:8" s="4" customFormat="1" x14ac:dyDescent="0.2">
      <c r="A23" s="43"/>
      <c r="B23" s="44" t="s">
        <v>37</v>
      </c>
      <c r="C23" s="45">
        <f>SUM(C7:C22)</f>
        <v>1996920</v>
      </c>
      <c r="D23" s="46">
        <f>SUM(D7:D22)</f>
        <v>1996888.3</v>
      </c>
      <c r="E23" s="46">
        <f>SUM(E7:E22)</f>
        <v>1979454.2000000002</v>
      </c>
      <c r="F23" s="47">
        <f t="shared" si="0"/>
        <v>17434.09999999986</v>
      </c>
      <c r="G23" s="3"/>
      <c r="H23" s="3"/>
    </row>
    <row r="24" spans="1:8" s="4" customFormat="1" ht="51" x14ac:dyDescent="0.2">
      <c r="A24" s="43"/>
      <c r="B24" s="5" t="s">
        <v>83</v>
      </c>
      <c r="C24" s="25">
        <v>12869.3</v>
      </c>
      <c r="D24" s="24">
        <v>12865.7</v>
      </c>
      <c r="E24" s="24">
        <v>12865.7</v>
      </c>
      <c r="F24" s="20">
        <f>D24-E24</f>
        <v>0</v>
      </c>
      <c r="G24" s="3"/>
      <c r="H24" s="3"/>
    </row>
    <row r="25" spans="1:8" s="4" customFormat="1" ht="63.75" x14ac:dyDescent="0.2">
      <c r="A25" s="12" t="s">
        <v>21</v>
      </c>
      <c r="B25" s="5" t="s">
        <v>84</v>
      </c>
      <c r="C25" s="25">
        <v>8233</v>
      </c>
      <c r="D25" s="24">
        <v>8171.8</v>
      </c>
      <c r="E25" s="24">
        <v>8171.8</v>
      </c>
      <c r="F25" s="20">
        <f>D25-E25</f>
        <v>0</v>
      </c>
      <c r="G25" s="3"/>
      <c r="H25" s="3"/>
    </row>
    <row r="26" spans="1:8" s="4" customFormat="1" ht="41.25" customHeight="1" x14ac:dyDescent="0.2">
      <c r="A26" s="12" t="s">
        <v>50</v>
      </c>
      <c r="B26" s="5" t="s">
        <v>85</v>
      </c>
      <c r="C26" s="26">
        <v>370.4</v>
      </c>
      <c r="D26" s="24">
        <v>370.4</v>
      </c>
      <c r="E26" s="24">
        <v>370.4</v>
      </c>
      <c r="F26" s="20">
        <f t="shared" ref="F26:F38" si="1">D26-E26</f>
        <v>0</v>
      </c>
      <c r="G26" s="3"/>
      <c r="H26" s="3"/>
    </row>
    <row r="27" spans="1:8" s="4" customFormat="1" ht="76.5" x14ac:dyDescent="0.2">
      <c r="A27" s="12"/>
      <c r="B27" s="5" t="s">
        <v>58</v>
      </c>
      <c r="C27" s="25">
        <v>201852.9</v>
      </c>
      <c r="D27" s="24">
        <v>201647.7</v>
      </c>
      <c r="E27" s="24">
        <v>201647.7</v>
      </c>
      <c r="F27" s="20">
        <f t="shared" si="1"/>
        <v>0</v>
      </c>
      <c r="G27" s="3"/>
      <c r="H27" s="3"/>
    </row>
    <row r="28" spans="1:8" s="4" customFormat="1" ht="59.25" customHeight="1" x14ac:dyDescent="0.2">
      <c r="A28" s="12" t="s">
        <v>22</v>
      </c>
      <c r="B28" s="5" t="s">
        <v>86</v>
      </c>
      <c r="C28" s="24">
        <v>5314.6</v>
      </c>
      <c r="D28" s="24">
        <v>5314.6</v>
      </c>
      <c r="E28" s="24">
        <v>5314.6</v>
      </c>
      <c r="F28" s="20">
        <f t="shared" si="1"/>
        <v>0</v>
      </c>
      <c r="G28" s="3"/>
      <c r="H28" s="3"/>
    </row>
    <row r="29" spans="1:8" s="4" customFormat="1" ht="72" customHeight="1" x14ac:dyDescent="0.2">
      <c r="A29" s="12" t="s">
        <v>35</v>
      </c>
      <c r="B29" s="5" t="s">
        <v>87</v>
      </c>
      <c r="C29" s="24">
        <v>3812.1</v>
      </c>
      <c r="D29" s="24">
        <v>3812.1</v>
      </c>
      <c r="E29" s="24">
        <v>3812.1</v>
      </c>
      <c r="F29" s="20">
        <f t="shared" si="1"/>
        <v>0</v>
      </c>
      <c r="G29" s="3"/>
      <c r="H29" s="3"/>
    </row>
    <row r="30" spans="1:8" s="4" customFormat="1" ht="41.25" customHeight="1" x14ac:dyDescent="0.2">
      <c r="A30" s="12" t="s">
        <v>23</v>
      </c>
      <c r="B30" s="5" t="s">
        <v>88</v>
      </c>
      <c r="C30" s="24">
        <v>153.5</v>
      </c>
      <c r="D30" s="24">
        <v>153.5</v>
      </c>
      <c r="E30" s="24">
        <v>153.5</v>
      </c>
      <c r="F30" s="20">
        <f t="shared" si="1"/>
        <v>0</v>
      </c>
      <c r="G30" s="3"/>
      <c r="H30" s="3"/>
    </row>
    <row r="31" spans="1:8" s="4" customFormat="1" ht="57.75" customHeight="1" x14ac:dyDescent="0.2">
      <c r="A31" s="12" t="s">
        <v>41</v>
      </c>
      <c r="B31" s="5" t="s">
        <v>89</v>
      </c>
      <c r="C31" s="24">
        <v>297.7</v>
      </c>
      <c r="D31" s="24">
        <v>297.7</v>
      </c>
      <c r="E31" s="24">
        <v>297.7</v>
      </c>
      <c r="F31" s="20">
        <f>D31-E31</f>
        <v>0</v>
      </c>
      <c r="G31" s="3"/>
      <c r="H31" s="3"/>
    </row>
    <row r="32" spans="1:8" s="4" customFormat="1" ht="42" customHeight="1" x14ac:dyDescent="0.2">
      <c r="A32" s="12" t="s">
        <v>43</v>
      </c>
      <c r="B32" s="5" t="s">
        <v>90</v>
      </c>
      <c r="C32" s="24">
        <v>3331.3</v>
      </c>
      <c r="D32" s="24">
        <v>3331.3</v>
      </c>
      <c r="E32" s="24">
        <v>3331.3</v>
      </c>
      <c r="F32" s="20">
        <f t="shared" si="1"/>
        <v>0</v>
      </c>
      <c r="G32" s="3"/>
      <c r="H32" s="3"/>
    </row>
    <row r="33" spans="1:8" s="4" customFormat="1" ht="81" customHeight="1" x14ac:dyDescent="0.2">
      <c r="A33" s="12" t="s">
        <v>24</v>
      </c>
      <c r="B33" s="5" t="s">
        <v>91</v>
      </c>
      <c r="C33" s="24">
        <v>4263.1000000000004</v>
      </c>
      <c r="D33" s="24">
        <v>4258.8</v>
      </c>
      <c r="E33" s="24">
        <v>4258.8</v>
      </c>
      <c r="F33" s="20">
        <f t="shared" si="1"/>
        <v>0</v>
      </c>
      <c r="G33" s="3"/>
      <c r="H33" s="3"/>
    </row>
    <row r="34" spans="1:8" s="4" customFormat="1" ht="33.75" customHeight="1" x14ac:dyDescent="0.2">
      <c r="A34" s="12"/>
      <c r="B34" s="5" t="s">
        <v>92</v>
      </c>
      <c r="C34" s="24">
        <v>154.1</v>
      </c>
      <c r="D34" s="24">
        <v>154.1</v>
      </c>
      <c r="E34" s="24">
        <v>154.1</v>
      </c>
      <c r="F34" s="20">
        <f t="shared" si="1"/>
        <v>0</v>
      </c>
      <c r="G34" s="3"/>
      <c r="H34" s="3"/>
    </row>
    <row r="35" spans="1:8" s="4" customFormat="1" ht="42" customHeight="1" x14ac:dyDescent="0.2">
      <c r="A35" s="12" t="s">
        <v>25</v>
      </c>
      <c r="B35" s="5" t="s">
        <v>93</v>
      </c>
      <c r="C35" s="24">
        <v>8160.3</v>
      </c>
      <c r="D35" s="24">
        <v>8160.2</v>
      </c>
      <c r="E35" s="24">
        <v>8160.2</v>
      </c>
      <c r="F35" s="20">
        <f t="shared" si="1"/>
        <v>0</v>
      </c>
      <c r="G35" s="3"/>
      <c r="H35" s="3"/>
    </row>
    <row r="36" spans="1:8" s="4" customFormat="1" ht="92.25" customHeight="1" x14ac:dyDescent="0.2">
      <c r="A36" s="12" t="s">
        <v>51</v>
      </c>
      <c r="B36" s="5" t="s">
        <v>94</v>
      </c>
      <c r="C36" s="28">
        <v>4944</v>
      </c>
      <c r="D36" s="24">
        <v>4896</v>
      </c>
      <c r="E36" s="24">
        <v>4896</v>
      </c>
      <c r="F36" s="20">
        <f t="shared" si="1"/>
        <v>0</v>
      </c>
      <c r="G36" s="3"/>
      <c r="H36" s="3"/>
    </row>
    <row r="37" spans="1:8" s="4" customFormat="1" ht="72.75" customHeight="1" x14ac:dyDescent="0.2">
      <c r="A37" s="12"/>
      <c r="B37" s="5" t="s">
        <v>95</v>
      </c>
      <c r="C37" s="27">
        <v>106.7</v>
      </c>
      <c r="D37" s="24">
        <v>106.7</v>
      </c>
      <c r="E37" s="24">
        <v>106.7</v>
      </c>
      <c r="F37" s="20">
        <f t="shared" si="1"/>
        <v>0</v>
      </c>
      <c r="G37" s="3"/>
      <c r="H37" s="3"/>
    </row>
    <row r="38" spans="1:8" s="4" customFormat="1" ht="63.75" customHeight="1" x14ac:dyDescent="0.2">
      <c r="A38" s="12" t="s">
        <v>52</v>
      </c>
      <c r="B38" s="5" t="s">
        <v>96</v>
      </c>
      <c r="C38" s="27">
        <v>26073.599999999999</v>
      </c>
      <c r="D38" s="24">
        <v>25127.7</v>
      </c>
      <c r="E38" s="24">
        <v>25127.7</v>
      </c>
      <c r="F38" s="20">
        <f t="shared" si="1"/>
        <v>0</v>
      </c>
      <c r="G38" s="3"/>
      <c r="H38" s="3"/>
    </row>
    <row r="39" spans="1:8" s="4" customFormat="1" ht="60.75" customHeight="1" x14ac:dyDescent="0.2">
      <c r="A39" s="12" t="s">
        <v>44</v>
      </c>
      <c r="B39" s="5" t="s">
        <v>97</v>
      </c>
      <c r="C39" s="27">
        <v>1428.5</v>
      </c>
      <c r="D39" s="24">
        <v>1428.5</v>
      </c>
      <c r="E39" s="24">
        <v>1428.5</v>
      </c>
      <c r="F39" s="20"/>
      <c r="G39" s="3"/>
      <c r="H39" s="3"/>
    </row>
    <row r="40" spans="1:8" s="4" customFormat="1" ht="60.75" customHeight="1" x14ac:dyDescent="0.2">
      <c r="A40" s="12"/>
      <c r="B40" s="5" t="s">
        <v>98</v>
      </c>
      <c r="C40" s="27">
        <v>281164.79999999999</v>
      </c>
      <c r="D40" s="28">
        <v>281164.79999999999</v>
      </c>
      <c r="E40" s="28">
        <v>281164.79999999999</v>
      </c>
      <c r="F40" s="21"/>
      <c r="G40" s="3"/>
      <c r="H40" s="3"/>
    </row>
    <row r="41" spans="1:8" s="4" customFormat="1" x14ac:dyDescent="0.2">
      <c r="A41" s="48"/>
      <c r="B41" s="44" t="s">
        <v>38</v>
      </c>
      <c r="C41" s="49">
        <f>SUM(C24:C40)</f>
        <v>562529.9</v>
      </c>
      <c r="D41" s="49">
        <f>SUM(D24:D40)</f>
        <v>561261.60000000009</v>
      </c>
      <c r="E41" s="49">
        <f>SUM(E24:E40)</f>
        <v>561261.60000000009</v>
      </c>
      <c r="F41" s="49">
        <f t="shared" ref="F41" si="2">SUM(F24:F40)</f>
        <v>0</v>
      </c>
      <c r="G41" s="3"/>
      <c r="H41" s="3"/>
    </row>
    <row r="42" spans="1:8" s="4" customFormat="1" ht="44.25" customHeight="1" x14ac:dyDescent="0.2">
      <c r="A42" s="12" t="s">
        <v>26</v>
      </c>
      <c r="B42" s="11" t="s">
        <v>99</v>
      </c>
      <c r="C42" s="29">
        <v>6524.5</v>
      </c>
      <c r="D42" s="30">
        <v>6524.5</v>
      </c>
      <c r="E42" s="30">
        <v>6524.5</v>
      </c>
      <c r="F42" s="20">
        <f t="shared" si="0"/>
        <v>0</v>
      </c>
      <c r="G42" s="3"/>
      <c r="H42" s="3"/>
    </row>
    <row r="43" spans="1:8" s="4" customFormat="1" ht="42.75" customHeight="1" x14ac:dyDescent="0.2">
      <c r="A43" s="12" t="s">
        <v>27</v>
      </c>
      <c r="B43" s="11" t="s">
        <v>64</v>
      </c>
      <c r="C43" s="29">
        <v>352.9</v>
      </c>
      <c r="D43" s="30">
        <v>352.9</v>
      </c>
      <c r="E43" s="30">
        <v>352.9</v>
      </c>
      <c r="F43" s="20">
        <f t="shared" si="0"/>
        <v>0</v>
      </c>
      <c r="G43" s="3"/>
      <c r="H43" s="3"/>
    </row>
    <row r="44" spans="1:8" s="4" customFormat="1" ht="57.75" customHeight="1" x14ac:dyDescent="0.2">
      <c r="A44" s="12" t="s">
        <v>36</v>
      </c>
      <c r="B44" s="11" t="s">
        <v>100</v>
      </c>
      <c r="C44" s="29">
        <v>72.7</v>
      </c>
      <c r="D44" s="30">
        <v>72.7</v>
      </c>
      <c r="E44" s="30">
        <v>72.7</v>
      </c>
      <c r="F44" s="20">
        <f t="shared" si="0"/>
        <v>0</v>
      </c>
      <c r="G44" s="3"/>
      <c r="H44" s="3"/>
    </row>
    <row r="45" spans="1:8" s="4" customFormat="1" ht="63.75" customHeight="1" x14ac:dyDescent="0.2">
      <c r="A45" s="12"/>
      <c r="B45" s="11" t="s">
        <v>101</v>
      </c>
      <c r="C45" s="29">
        <v>228</v>
      </c>
      <c r="D45" s="30">
        <v>225.8</v>
      </c>
      <c r="E45" s="30">
        <v>225.8</v>
      </c>
      <c r="F45" s="20"/>
      <c r="G45" s="3"/>
      <c r="H45" s="3"/>
    </row>
    <row r="46" spans="1:8" s="4" customFormat="1" ht="63.75" x14ac:dyDescent="0.2">
      <c r="A46" s="12" t="s">
        <v>42</v>
      </c>
      <c r="B46" s="11" t="s">
        <v>102</v>
      </c>
      <c r="C46" s="29">
        <v>103</v>
      </c>
      <c r="D46" s="30">
        <v>103</v>
      </c>
      <c r="E46" s="30">
        <v>103</v>
      </c>
      <c r="F46" s="20">
        <f t="shared" si="0"/>
        <v>0</v>
      </c>
      <c r="G46" s="3"/>
      <c r="H46" s="3"/>
    </row>
    <row r="47" spans="1:8" s="4" customFormat="1" ht="45.75" customHeight="1" x14ac:dyDescent="0.2">
      <c r="A47" s="12"/>
      <c r="B47" s="11" t="s">
        <v>103</v>
      </c>
      <c r="C47" s="29">
        <v>7403.4</v>
      </c>
      <c r="D47" s="30">
        <v>7403.3</v>
      </c>
      <c r="E47" s="30">
        <v>7403.3</v>
      </c>
      <c r="F47" s="20">
        <f t="shared" si="0"/>
        <v>0</v>
      </c>
      <c r="G47" s="3"/>
      <c r="H47" s="3"/>
    </row>
    <row r="48" spans="1:8" s="4" customFormat="1" ht="45" customHeight="1" x14ac:dyDescent="0.2">
      <c r="A48" s="12"/>
      <c r="B48" s="11" t="s">
        <v>64</v>
      </c>
      <c r="C48" s="29">
        <v>486.1</v>
      </c>
      <c r="D48" s="30">
        <v>486.1</v>
      </c>
      <c r="E48" s="30">
        <v>486.1</v>
      </c>
      <c r="F48" s="20">
        <f t="shared" si="0"/>
        <v>0</v>
      </c>
      <c r="G48" s="3"/>
      <c r="H48" s="3"/>
    </row>
    <row r="49" spans="1:8" s="4" customFormat="1" ht="73.5" customHeight="1" x14ac:dyDescent="0.2">
      <c r="A49" s="12"/>
      <c r="B49" s="11" t="s">
        <v>66</v>
      </c>
      <c r="C49" s="29">
        <v>14994.9</v>
      </c>
      <c r="D49" s="30"/>
      <c r="E49" s="30"/>
      <c r="F49" s="20"/>
      <c r="G49" s="3"/>
      <c r="H49" s="3"/>
    </row>
    <row r="50" spans="1:8" s="4" customFormat="1" x14ac:dyDescent="0.2">
      <c r="A50" s="18"/>
      <c r="B50" s="50" t="s">
        <v>39</v>
      </c>
      <c r="C50" s="45">
        <f>SUM(C42:C49)</f>
        <v>30165.5</v>
      </c>
      <c r="D50" s="46">
        <f>SUM(D42:D48)</f>
        <v>15168.300000000001</v>
      </c>
      <c r="E50" s="46">
        <f>SUM(E42:E48)</f>
        <v>15168.300000000001</v>
      </c>
      <c r="F50" s="46">
        <f t="shared" ref="F50" si="3">SUM(F42:F46)</f>
        <v>0</v>
      </c>
      <c r="G50" s="3"/>
    </row>
    <row r="51" spans="1:8" s="4" customFormat="1" ht="88.5" customHeight="1" x14ac:dyDescent="0.2">
      <c r="A51" s="18"/>
      <c r="B51" s="19" t="s">
        <v>104</v>
      </c>
      <c r="C51" s="25">
        <v>117659.6</v>
      </c>
      <c r="D51" s="24">
        <f>12903.2+81710.4</f>
        <v>94613.599999999991</v>
      </c>
      <c r="E51" s="24">
        <f>12903.2+81710.4</f>
        <v>94613.599999999991</v>
      </c>
      <c r="F51" s="24"/>
      <c r="G51" s="3"/>
    </row>
    <row r="52" spans="1:8" s="4" customFormat="1" x14ac:dyDescent="0.2">
      <c r="A52" s="18"/>
      <c r="B52" s="50" t="s">
        <v>57</v>
      </c>
      <c r="C52" s="45">
        <f>C51</f>
        <v>117659.6</v>
      </c>
      <c r="D52" s="46">
        <f>D51</f>
        <v>94613.599999999991</v>
      </c>
      <c r="E52" s="46">
        <f>E51</f>
        <v>94613.599999999991</v>
      </c>
      <c r="F52" s="46"/>
      <c r="G52" s="3"/>
    </row>
    <row r="53" spans="1:8" s="4" customFormat="1" x14ac:dyDescent="0.2">
      <c r="A53" s="18"/>
      <c r="B53" s="50" t="s">
        <v>48</v>
      </c>
      <c r="C53" s="46">
        <f>C23+C41+C50+C52</f>
        <v>2707275</v>
      </c>
      <c r="D53" s="46">
        <f>D23+D41+D50+D52</f>
        <v>2667931.8000000003</v>
      </c>
      <c r="E53" s="46">
        <f>E23+E41+E50+E52</f>
        <v>2650497.7000000002</v>
      </c>
      <c r="F53" s="46">
        <f>F23+F41+F50</f>
        <v>17434.09999999986</v>
      </c>
      <c r="G53" s="3"/>
    </row>
    <row r="54" spans="1:8" s="4" customFormat="1" ht="66" customHeight="1" x14ac:dyDescent="0.2">
      <c r="A54" s="12" t="s">
        <v>28</v>
      </c>
      <c r="B54" s="23" t="s">
        <v>105</v>
      </c>
      <c r="C54" s="25">
        <v>5239.8999999999996</v>
      </c>
      <c r="D54" s="24">
        <v>5239.8999999999996</v>
      </c>
      <c r="E54" s="24">
        <v>5239.8999999999996</v>
      </c>
      <c r="F54" s="20">
        <f t="shared" si="0"/>
        <v>0</v>
      </c>
      <c r="G54" s="3"/>
    </row>
    <row r="55" spans="1:8" s="4" customFormat="1" ht="57.75" customHeight="1" x14ac:dyDescent="0.2">
      <c r="A55" s="12" t="s">
        <v>29</v>
      </c>
      <c r="B55" s="23" t="s">
        <v>65</v>
      </c>
      <c r="C55" s="25">
        <v>5.0999999999999996</v>
      </c>
      <c r="D55" s="24">
        <v>5.0999999999999996</v>
      </c>
      <c r="E55" s="24">
        <v>5.0999999999999996</v>
      </c>
      <c r="F55" s="20">
        <f t="shared" si="0"/>
        <v>0</v>
      </c>
      <c r="G55" s="3"/>
    </row>
    <row r="56" spans="1:8" s="4" customFormat="1" x14ac:dyDescent="0.2">
      <c r="A56" s="18"/>
      <c r="B56" s="51" t="s">
        <v>40</v>
      </c>
      <c r="C56" s="52">
        <f>SUM(C54:C55)</f>
        <v>5245</v>
      </c>
      <c r="D56" s="53">
        <f>SUM(D54:D55)</f>
        <v>5245</v>
      </c>
      <c r="E56" s="53">
        <f>SUM(E54:E55)</f>
        <v>5245</v>
      </c>
      <c r="F56" s="20">
        <f t="shared" si="0"/>
        <v>0</v>
      </c>
      <c r="G56" s="3"/>
    </row>
    <row r="57" spans="1:8" s="4" customFormat="1" ht="56.25" customHeight="1" x14ac:dyDescent="0.2">
      <c r="A57" s="13" t="s">
        <v>30</v>
      </c>
      <c r="B57" s="11" t="s">
        <v>106</v>
      </c>
      <c r="C57" s="31">
        <v>280.60000000000002</v>
      </c>
      <c r="D57" s="32">
        <v>280.60000000000002</v>
      </c>
      <c r="E57" s="32">
        <v>280.60000000000002</v>
      </c>
      <c r="F57" s="20">
        <f t="shared" si="0"/>
        <v>0</v>
      </c>
      <c r="G57" s="3"/>
    </row>
    <row r="58" spans="1:8" s="4" customFormat="1" ht="40.5" customHeight="1" x14ac:dyDescent="0.2">
      <c r="A58" s="13" t="s">
        <v>31</v>
      </c>
      <c r="B58" s="11" t="s">
        <v>107</v>
      </c>
      <c r="C58" s="31">
        <v>5217.2</v>
      </c>
      <c r="D58" s="32">
        <v>5217.2</v>
      </c>
      <c r="E58" s="32">
        <v>5217.2</v>
      </c>
      <c r="F58" s="20">
        <f t="shared" si="0"/>
        <v>0</v>
      </c>
      <c r="G58" s="3"/>
    </row>
    <row r="59" spans="1:8" s="4" customFormat="1" ht="66.75" customHeight="1" x14ac:dyDescent="0.2">
      <c r="A59" s="13" t="s">
        <v>53</v>
      </c>
      <c r="B59" s="11" t="s">
        <v>108</v>
      </c>
      <c r="C59" s="31">
        <v>21333</v>
      </c>
      <c r="D59" s="32">
        <v>20559</v>
      </c>
      <c r="E59" s="32">
        <v>20559</v>
      </c>
      <c r="F59" s="20">
        <f t="shared" si="0"/>
        <v>0</v>
      </c>
      <c r="G59" s="3"/>
    </row>
    <row r="60" spans="1:8" s="4" customFormat="1" ht="39.75" customHeight="1" x14ac:dyDescent="0.2">
      <c r="A60" s="13"/>
      <c r="B60" s="11" t="s">
        <v>109</v>
      </c>
      <c r="C60" s="31">
        <v>126.1</v>
      </c>
      <c r="D60" s="32">
        <v>126.1</v>
      </c>
      <c r="E60" s="32">
        <v>126.1</v>
      </c>
      <c r="F60" s="20">
        <f t="shared" si="0"/>
        <v>0</v>
      </c>
      <c r="G60" s="3"/>
    </row>
    <row r="61" spans="1:8" s="4" customFormat="1" x14ac:dyDescent="0.2">
      <c r="A61" s="54"/>
      <c r="B61" s="51" t="s">
        <v>45</v>
      </c>
      <c r="C61" s="55">
        <f>SUM(C57:C60)</f>
        <v>26956.899999999998</v>
      </c>
      <c r="D61" s="56">
        <f>SUM(D57:D60)</f>
        <v>26182.899999999998</v>
      </c>
      <c r="E61" s="56">
        <f>SUM(E57:E60)</f>
        <v>26182.899999999998</v>
      </c>
      <c r="F61" s="20"/>
      <c r="G61" s="3"/>
    </row>
    <row r="62" spans="1:8" s="4" customFormat="1" ht="63.75" customHeight="1" x14ac:dyDescent="0.2">
      <c r="A62" s="12" t="s">
        <v>46</v>
      </c>
      <c r="B62" s="5" t="s">
        <v>110</v>
      </c>
      <c r="C62" s="31">
        <v>47152.3</v>
      </c>
      <c r="D62" s="32">
        <v>46747.1</v>
      </c>
      <c r="E62" s="32">
        <v>46747.1</v>
      </c>
      <c r="F62" s="20"/>
      <c r="G62" s="3"/>
    </row>
    <row r="63" spans="1:8" s="4" customFormat="1" ht="66.75" customHeight="1" x14ac:dyDescent="0.2">
      <c r="A63" s="12"/>
      <c r="B63" s="5" t="s">
        <v>111</v>
      </c>
      <c r="C63" s="31">
        <v>145.9</v>
      </c>
      <c r="D63" s="32">
        <v>144.4</v>
      </c>
      <c r="E63" s="32">
        <v>144.4</v>
      </c>
      <c r="F63" s="20"/>
      <c r="G63" s="3"/>
    </row>
    <row r="64" spans="1:8" s="4" customFormat="1" x14ac:dyDescent="0.2">
      <c r="A64" s="54"/>
      <c r="B64" s="51" t="s">
        <v>47</v>
      </c>
      <c r="C64" s="55">
        <f>C62+C63</f>
        <v>47298.200000000004</v>
      </c>
      <c r="D64" s="56">
        <f>D62+D63</f>
        <v>46891.5</v>
      </c>
      <c r="E64" s="56">
        <f>E62+E63</f>
        <v>46891.5</v>
      </c>
      <c r="F64" s="20"/>
      <c r="G64" s="3"/>
    </row>
    <row r="65" spans="1:7" s="4" customFormat="1" ht="28.5" hidden="1" customHeight="1" x14ac:dyDescent="0.2">
      <c r="A65" s="12" t="s">
        <v>54</v>
      </c>
      <c r="B65" s="23" t="s">
        <v>55</v>
      </c>
      <c r="C65" s="31"/>
      <c r="D65" s="32"/>
      <c r="E65" s="32"/>
      <c r="F65" s="20"/>
      <c r="G65" s="3"/>
    </row>
    <row r="66" spans="1:7" s="4" customFormat="1" ht="30" hidden="1" customHeight="1" x14ac:dyDescent="0.2">
      <c r="A66" s="54"/>
      <c r="B66" s="51" t="s">
        <v>56</v>
      </c>
      <c r="C66" s="55">
        <f>C65</f>
        <v>0</v>
      </c>
      <c r="D66" s="56">
        <f>SUM(D65)</f>
        <v>0</v>
      </c>
      <c r="E66" s="56">
        <f>SUM(E65)</f>
        <v>0</v>
      </c>
      <c r="F66" s="20"/>
      <c r="G66" s="3"/>
    </row>
    <row r="67" spans="1:7" s="4" customFormat="1" ht="30.75" customHeight="1" x14ac:dyDescent="0.2">
      <c r="A67" s="18"/>
      <c r="B67" s="57" t="s">
        <v>32</v>
      </c>
      <c r="C67" s="52">
        <f>C64+C61+C56</f>
        <v>79500.100000000006</v>
      </c>
      <c r="D67" s="53">
        <f>D64+D56+D61+D66</f>
        <v>78319.399999999994</v>
      </c>
      <c r="E67" s="53">
        <f>E64+E56+E61+E66</f>
        <v>78319.399999999994</v>
      </c>
      <c r="F67" s="20">
        <f t="shared" si="0"/>
        <v>0</v>
      </c>
      <c r="G67" s="3"/>
    </row>
    <row r="68" spans="1:7" s="4" customFormat="1" ht="42.75" customHeight="1" x14ac:dyDescent="0.2">
      <c r="A68" s="58"/>
      <c r="B68" s="59" t="s">
        <v>33</v>
      </c>
      <c r="C68" s="53">
        <f t="shared" ref="C68:F68" si="4">C53+C67</f>
        <v>2786775.1</v>
      </c>
      <c r="D68" s="53">
        <f t="shared" si="4"/>
        <v>2746251.2</v>
      </c>
      <c r="E68" s="53">
        <f t="shared" si="4"/>
        <v>2728817.1</v>
      </c>
      <c r="F68" s="53">
        <f t="shared" si="4"/>
        <v>17434.09999999986</v>
      </c>
      <c r="G68" s="3"/>
    </row>
    <row r="69" spans="1:7" x14ac:dyDescent="0.25">
      <c r="G69" s="3"/>
    </row>
  </sheetData>
  <mergeCells count="8">
    <mergeCell ref="E1:F1"/>
    <mergeCell ref="B2:F2"/>
    <mergeCell ref="A4:A5"/>
    <mergeCell ref="B4:B5"/>
    <mergeCell ref="C4:C5"/>
    <mergeCell ref="D4:D5"/>
    <mergeCell ref="E4:E5"/>
    <mergeCell ref="F4:F5"/>
  </mergeCells>
  <pageMargins left="0.51181102362204722" right="0" top="0.35433070866141736" bottom="0.15748031496062992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Кузьменков Павел Александрович</dc:creator>
  <cp:lastModifiedBy>Мельченкова Оксана Викторовна</cp:lastModifiedBy>
  <cp:lastPrinted>2021-02-03T07:03:46Z</cp:lastPrinted>
  <dcterms:created xsi:type="dcterms:W3CDTF">2015-12-21T12:04:59Z</dcterms:created>
  <dcterms:modified xsi:type="dcterms:W3CDTF">2023-03-30T05:26:34Z</dcterms:modified>
</cp:coreProperties>
</file>